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UNGTHIP63\UCปี63\"/>
    </mc:Choice>
  </mc:AlternateContent>
  <xr:revisionPtr revIDLastSave="0" documentId="8_{BD7176CB-1517-4ED8-AEE5-037A81B04CF5}" xr6:coauthVersionLast="44" xr6:coauthVersionMax="44" xr10:uidLastSave="{00000000-0000-0000-0000-000000000000}"/>
  <bookViews>
    <workbookView xWindow="-110" yWindow="-110" windowWidth="19420" windowHeight="10420" xr2:uid="{8C5A99E0-67BA-47B3-88EB-834EE6D5D268}"/>
  </bookViews>
  <sheets>
    <sheet name="PP workload" sheetId="1" r:id="rId1"/>
  </sheets>
  <definedNames>
    <definedName name="_xlnm._FilterDatabase" localSheetId="0" hidden="1">'PP workload'!$A$4:$O$103</definedName>
    <definedName name="hrib">#REF!</definedName>
    <definedName name="SAPBEXdnldView" hidden="1">"4ZFL27VUAENFDC9FIJKJYN3NK"</definedName>
    <definedName name="SAPBEXsysID" hidden="1">"BWP"</definedName>
    <definedName name="sdasd">#REF!</definedName>
    <definedName name="work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2" i="1" l="1"/>
  <c r="M102" i="1"/>
  <c r="L102" i="1"/>
  <c r="K102" i="1"/>
  <c r="J102" i="1"/>
  <c r="I102" i="1"/>
  <c r="H102" i="1"/>
  <c r="G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102" i="1" l="1"/>
</calcChain>
</file>

<file path=xl/sharedStrings.xml><?xml version="1.0" encoding="utf-8"?>
<sst xmlns="http://schemas.openxmlformats.org/spreadsheetml/2006/main" count="600" uniqueCount="231">
  <si>
    <t>บาท/point</t>
  </si>
  <si>
    <t>Index P&amp;P ผลงาน</t>
  </si>
  <si>
    <t>PP index</t>
  </si>
  <si>
    <t>เขต</t>
  </si>
  <si>
    <t>Province code</t>
  </si>
  <si>
    <t>Province name</t>
  </si>
  <si>
    <t>Hmain</t>
  </si>
  <si>
    <t>Hname Hmain OP</t>
  </si>
  <si>
    <t>Htype</t>
  </si>
  <si>
    <t>PNC&gt;= 2 ครั้ง</t>
  </si>
  <si>
    <t>EPI</t>
  </si>
  <si>
    <t>จำนวนผู้รับบริการคุมกำเนิด(ครั้ง)</t>
  </si>
  <si>
    <t>จำนวนเด็กที่ได้รับการตรวจพัฒนาการทั้งหมด (คน)</t>
  </si>
  <si>
    <t>การชั่งน้ำหนักและวัดส่วนสูงทั้งหมด (คน)</t>
  </si>
  <si>
    <t>การตรวจคัดกรองโรคซึมเศร้า (คน)</t>
  </si>
  <si>
    <t>การตรวจคัดกรองเบาหวาน/ความดันโลหิตสูง (คน)</t>
  </si>
  <si>
    <t>sum point workload</t>
  </si>
  <si>
    <t>จัดสรรตาม workload</t>
  </si>
  <si>
    <t>0010</t>
  </si>
  <si>
    <t>0012</t>
  </si>
  <si>
    <t>0013</t>
  </si>
  <si>
    <t>0016</t>
  </si>
  <si>
    <t>08</t>
  </si>
  <si>
    <t>3800</t>
  </si>
  <si>
    <t>บึงกาฬ</t>
  </si>
  <si>
    <t>11040</t>
  </si>
  <si>
    <t>รพ.บึงกาฬ</t>
  </si>
  <si>
    <t>11041</t>
  </si>
  <si>
    <t>รพ.พรเจริญ</t>
  </si>
  <si>
    <t>11043</t>
  </si>
  <si>
    <t>รพ.โซ่พิสัย</t>
  </si>
  <si>
    <t>11046</t>
  </si>
  <si>
    <t>รพ.เซกา</t>
  </si>
  <si>
    <t>11047</t>
  </si>
  <si>
    <t>รพ.ปากคาด</t>
  </si>
  <si>
    <t>11048</t>
  </si>
  <si>
    <t>รพ.บึงโขงหลง</t>
  </si>
  <si>
    <t>11049</t>
  </si>
  <si>
    <t>รพ.ศรีวิไล</t>
  </si>
  <si>
    <t>11050</t>
  </si>
  <si>
    <t>รพ.บุ่งคล้า</t>
  </si>
  <si>
    <t>3900</t>
  </si>
  <si>
    <t>หนองบัวลำภู</t>
  </si>
  <si>
    <t>10704</t>
  </si>
  <si>
    <t>รพ.หนองบัวลำภู</t>
  </si>
  <si>
    <t>10991</t>
  </si>
  <si>
    <t>รพ.นากลาง</t>
  </si>
  <si>
    <t>10992</t>
  </si>
  <si>
    <t>รพ.โนนสัง</t>
  </si>
  <si>
    <t>10993</t>
  </si>
  <si>
    <t>รพ.ศรีบุญเรือง</t>
  </si>
  <si>
    <t>10994</t>
  </si>
  <si>
    <t>รพ.สุวรรณคูหา</t>
  </si>
  <si>
    <t>11924</t>
  </si>
  <si>
    <t>รพ.วีระพลการแพทย์</t>
  </si>
  <si>
    <t>23367</t>
  </si>
  <si>
    <t>รพ.นาวัง เฉลิมพระเกียรติ 80 พรรษา</t>
  </si>
  <si>
    <t>4100</t>
  </si>
  <si>
    <t>อุดรธานี</t>
  </si>
  <si>
    <t>10671</t>
  </si>
  <si>
    <t>รพ.อุดรธานี</t>
  </si>
  <si>
    <t>11013</t>
  </si>
  <si>
    <t>รพ.กุดจับ</t>
  </si>
  <si>
    <t>11014</t>
  </si>
  <si>
    <t>รพ.หนองวัวซอ</t>
  </si>
  <si>
    <t>11015</t>
  </si>
  <si>
    <t>รพ.กุมภวาปี</t>
  </si>
  <si>
    <t>11016</t>
  </si>
  <si>
    <t>รพ.ห้วยเกิ้ง</t>
  </si>
  <si>
    <t>11017</t>
  </si>
  <si>
    <t>รพ.โนนสะอาด</t>
  </si>
  <si>
    <t>11018</t>
  </si>
  <si>
    <t>รพ.หนองหาน</t>
  </si>
  <si>
    <t>11019</t>
  </si>
  <si>
    <t>รพ.ทุ่งฝน</t>
  </si>
  <si>
    <t>11020</t>
  </si>
  <si>
    <t>รพ.ไชยวาน</t>
  </si>
  <si>
    <t>11021</t>
  </si>
  <si>
    <t>รพ.ศรีธาตุ</t>
  </si>
  <si>
    <t>11022</t>
  </si>
  <si>
    <t>รพ.วังสามหมอ</t>
  </si>
  <si>
    <t>11023</t>
  </si>
  <si>
    <t>รพ.บ้านผือ</t>
  </si>
  <si>
    <t>11024</t>
  </si>
  <si>
    <t>รพ.น้ำโสม</t>
  </si>
  <si>
    <t>11025</t>
  </si>
  <si>
    <t>รพ.เพ็ญ</t>
  </si>
  <si>
    <t>11026</t>
  </si>
  <si>
    <t>รพ.สร้างคอม</t>
  </si>
  <si>
    <t>11027</t>
  </si>
  <si>
    <t>รพ.หนองแสง</t>
  </si>
  <si>
    <t>11028</t>
  </si>
  <si>
    <t>รพ.นายูง</t>
  </si>
  <si>
    <t>11029</t>
  </si>
  <si>
    <t>รพ.พิบูลย์รักษ์</t>
  </si>
  <si>
    <t>11446</t>
  </si>
  <si>
    <t>รพร.บ้านดุง</t>
  </si>
  <si>
    <t>11499</t>
  </si>
  <si>
    <t>รพ.กองบิน 23</t>
  </si>
  <si>
    <t>11501</t>
  </si>
  <si>
    <t>รพ.ค่ายประจักษ์ศิลปาคม</t>
  </si>
  <si>
    <t>12418</t>
  </si>
  <si>
    <t>หน่วยบริการประจำเทศบาลนครอุดรธานี</t>
  </si>
  <si>
    <t>25058</t>
  </si>
  <si>
    <t>รพ.กู่แก้ว</t>
  </si>
  <si>
    <t>25059</t>
  </si>
  <si>
    <t>รพ.ประจักษ์ศิลปาคม</t>
  </si>
  <si>
    <t>4200</t>
  </si>
  <si>
    <t>เลย</t>
  </si>
  <si>
    <t>10705</t>
  </si>
  <si>
    <t>รพ.เลย</t>
  </si>
  <si>
    <t>11030</t>
  </si>
  <si>
    <t>รพ.นาด้วง</t>
  </si>
  <si>
    <t>11031</t>
  </si>
  <si>
    <t>รพ.เชียงคาน</t>
  </si>
  <si>
    <t>11032</t>
  </si>
  <si>
    <t>รพ.ปากชม</t>
  </si>
  <si>
    <t>11033</t>
  </si>
  <si>
    <t>รพ.นาแห้ว</t>
  </si>
  <si>
    <t>11034</t>
  </si>
  <si>
    <t>รพ.ภูเรือ</t>
  </si>
  <si>
    <t>11035</t>
  </si>
  <si>
    <t>รพ.ท่าลี่</t>
  </si>
  <si>
    <t>11036</t>
  </si>
  <si>
    <t>รพ.วังสะพุง</t>
  </si>
  <si>
    <t>11037</t>
  </si>
  <si>
    <t>รพ.ภูกระดึง</t>
  </si>
  <si>
    <t>11038</t>
  </si>
  <si>
    <t>รพ.ภูหลวง</t>
  </si>
  <si>
    <t>11039</t>
  </si>
  <si>
    <t>รพ.ผาขาว</t>
  </si>
  <si>
    <t>11447</t>
  </si>
  <si>
    <t>รพร.ด่านซ้าย</t>
  </si>
  <si>
    <t>11502</t>
  </si>
  <si>
    <t>รพ.ค่ายศรีสองรัก</t>
  </si>
  <si>
    <t>14133</t>
  </si>
  <si>
    <t>รพ.เอราวัณ</t>
  </si>
  <si>
    <t>28861</t>
  </si>
  <si>
    <t>รพ.หนองหิน</t>
  </si>
  <si>
    <t>4300</t>
  </si>
  <si>
    <t>หนองคาย</t>
  </si>
  <si>
    <t>10706</t>
  </si>
  <si>
    <t>รพ.หนองคาย</t>
  </si>
  <si>
    <t>11042</t>
  </si>
  <si>
    <t>รพ.โพนพิสัย</t>
  </si>
  <si>
    <t>11044</t>
  </si>
  <si>
    <t>รพ.ศรีเชียงใหม่</t>
  </si>
  <si>
    <t>11045</t>
  </si>
  <si>
    <t>รพ.สังคม</t>
  </si>
  <si>
    <t>11448</t>
  </si>
  <si>
    <t>รพร.ท่าบ่อ</t>
  </si>
  <si>
    <t>14558</t>
  </si>
  <si>
    <t>รพ.พิสัยเวช</t>
  </si>
  <si>
    <t>21356</t>
  </si>
  <si>
    <t>รพ.สระใคร</t>
  </si>
  <si>
    <t>28778</t>
  </si>
  <si>
    <t>รพ.โพธิ์ตาก</t>
  </si>
  <si>
    <t>28811</t>
  </si>
  <si>
    <t>รพ.เฝ้าไร่</t>
  </si>
  <si>
    <t>28815</t>
  </si>
  <si>
    <t>รพ.รัตนวาปี</t>
  </si>
  <si>
    <t>4700</t>
  </si>
  <si>
    <t>สกลนคร</t>
  </si>
  <si>
    <t>10710</t>
  </si>
  <si>
    <t>รพ.สกลนคร</t>
  </si>
  <si>
    <t>11089</t>
  </si>
  <si>
    <t>รพ.กุสุมาลย์</t>
  </si>
  <si>
    <t>11090</t>
  </si>
  <si>
    <t>รพ.กุดบาก</t>
  </si>
  <si>
    <t>11091</t>
  </si>
  <si>
    <t>รพ.พระอาจารย์ฝั้นอาจาโร</t>
  </si>
  <si>
    <t>11092</t>
  </si>
  <si>
    <t>รพ.พังโคน</t>
  </si>
  <si>
    <t>11093</t>
  </si>
  <si>
    <t>รพ.วาริชภูมิ</t>
  </si>
  <si>
    <t>11094</t>
  </si>
  <si>
    <t>รพ.นิคมน้ำอูน</t>
  </si>
  <si>
    <t>11095</t>
  </si>
  <si>
    <t>รพ.วานรนิวาส</t>
  </si>
  <si>
    <t>11096</t>
  </si>
  <si>
    <t>รพ.คำตากล้า</t>
  </si>
  <si>
    <t>11097</t>
  </si>
  <si>
    <t>รพ.บ้านม่วง</t>
  </si>
  <si>
    <t>11098</t>
  </si>
  <si>
    <t>รพ.อากาศอำนวย</t>
  </si>
  <si>
    <t>11099</t>
  </si>
  <si>
    <t>รพ.ส่องดาว</t>
  </si>
  <si>
    <t>11100</t>
  </si>
  <si>
    <t>รพ.เต่างอย</t>
  </si>
  <si>
    <t>11101</t>
  </si>
  <si>
    <t>รพ.โคกศรีสุพรรณ</t>
  </si>
  <si>
    <t>11102</t>
  </si>
  <si>
    <t>รพ.เจริญศิลป์</t>
  </si>
  <si>
    <t>11103</t>
  </si>
  <si>
    <t>รพ.โพนนาแก้ว</t>
  </si>
  <si>
    <t>11450</t>
  </si>
  <si>
    <t>รพร.สว่างแดนดิน</t>
  </si>
  <si>
    <t>11505</t>
  </si>
  <si>
    <t>รพ.ค่ายกฤษณ์สีวะรา</t>
  </si>
  <si>
    <t>21323</t>
  </si>
  <si>
    <t>รพ.พระอาจารย์แบน  ธนากโร</t>
  </si>
  <si>
    <t>4800</t>
  </si>
  <si>
    <t>นครพนม</t>
  </si>
  <si>
    <t>10711</t>
  </si>
  <si>
    <t>รพ.นครพนม</t>
  </si>
  <si>
    <t>11104</t>
  </si>
  <si>
    <t>รพ.ปลาปาก</t>
  </si>
  <si>
    <t>11105</t>
  </si>
  <si>
    <t>รพ.ท่าอุเทน</t>
  </si>
  <si>
    <t>11106</t>
  </si>
  <si>
    <t>รพ.บ้านแพง</t>
  </si>
  <si>
    <t>11107</t>
  </si>
  <si>
    <t>รพ.นาทม</t>
  </si>
  <si>
    <t>11108</t>
  </si>
  <si>
    <t>รพ.เรณูนคร</t>
  </si>
  <si>
    <t>11109</t>
  </si>
  <si>
    <t>รพ.นาแก</t>
  </si>
  <si>
    <t>11110</t>
  </si>
  <si>
    <t>รพ.ศรีสงคราม</t>
  </si>
  <si>
    <t>11111</t>
  </si>
  <si>
    <t>รพ.นาหว้า</t>
  </si>
  <si>
    <t>11112</t>
  </si>
  <si>
    <t>รพ.โพนสวรรค์</t>
  </si>
  <si>
    <t>11451</t>
  </si>
  <si>
    <t>รพร.ธาตุพนม</t>
  </si>
  <si>
    <t>11506</t>
  </si>
  <si>
    <t>รพ.ค่ายพระยอดเมืองขวาง</t>
  </si>
  <si>
    <t>40840</t>
  </si>
  <si>
    <t>รพ.วังยาง</t>
  </si>
  <si>
    <t>77724</t>
  </si>
  <si>
    <t>ศสช.เมืองธาตุพนม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</si>
</sst>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 ;[Red]\-#,##0.00\ 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rgb="FF0000CC"/>
      <name val="Tahoma"/>
      <family val="2"/>
    </font>
    <font>
      <sz val="10"/>
      <color rgb="FF0000CC"/>
      <name val="Calibri"/>
      <family val="2"/>
      <scheme val="minor"/>
    </font>
    <font>
      <sz val="10"/>
      <color theme="1"/>
      <name val="Tahoma"/>
      <family val="2"/>
    </font>
    <font>
      <sz val="10"/>
      <color indexed="64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2" borderId="0" xfId="0" applyFont="1" applyFill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0" fontId="2" fillId="5" borderId="3" xfId="0" applyFont="1" applyFill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/>
    <xf numFmtId="164" fontId="7" fillId="0" borderId="2" xfId="1" applyFont="1" applyBorder="1"/>
    <xf numFmtId="164" fontId="2" fillId="0" borderId="2" xfId="1" applyFont="1" applyBorder="1"/>
    <xf numFmtId="0" fontId="2" fillId="3" borderId="0" xfId="0" applyFont="1" applyFill="1"/>
    <xf numFmtId="0" fontId="2" fillId="3" borderId="0" xfId="0" applyFont="1" applyFill="1" applyAlignment="1">
      <alignment horizontal="left"/>
    </xf>
    <xf numFmtId="165" fontId="2" fillId="3" borderId="0" xfId="0" applyNumberFormat="1" applyFont="1" applyFill="1"/>
    <xf numFmtId="0" fontId="8" fillId="0" borderId="0" xfId="0" applyFont="1" applyAlignment="1">
      <alignment horizontal="left"/>
    </xf>
    <xf numFmtId="165" fontId="8" fillId="0" borderId="0" xfId="1" applyNumberFormat="1" applyFont="1"/>
    <xf numFmtId="165" fontId="8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4BF6-194B-4F1A-BDAF-864FF0B0801B}">
  <sheetPr>
    <tabColor rgb="FFFF0000"/>
  </sheetPr>
  <dimension ref="A1:Q114"/>
  <sheetViews>
    <sheetView tabSelected="1" zoomScale="90" zoomScaleNormal="90" workbookViewId="0">
      <pane xSplit="6" ySplit="4" topLeftCell="G5" activePane="bottomRight" state="frozen"/>
      <selection pane="topRight" activeCell="G1" sqref="G1"/>
      <selection pane="bottomLeft" activeCell="A6" sqref="A6"/>
      <selection pane="bottomRight" activeCell="E16" sqref="E16"/>
    </sheetView>
  </sheetViews>
  <sheetFormatPr defaultColWidth="9" defaultRowHeight="13"/>
  <cols>
    <col min="1" max="1" width="4.26953125" style="1" customWidth="1"/>
    <col min="2" max="2" width="6.7265625" style="2" customWidth="1"/>
    <col min="3" max="3" width="0" style="1" hidden="1" customWidth="1"/>
    <col min="4" max="4" width="5.90625" style="2" customWidth="1"/>
    <col min="5" max="5" width="26.6328125" style="1" customWidth="1"/>
    <col min="6" max="6" width="10" style="2" bestFit="1" customWidth="1"/>
    <col min="7" max="7" width="15.453125" style="1" bestFit="1" customWidth="1"/>
    <col min="8" max="8" width="13.6328125" style="1" bestFit="1" customWidth="1"/>
    <col min="9" max="9" width="15.90625" style="1" customWidth="1"/>
    <col min="10" max="10" width="14.7265625" style="1" customWidth="1"/>
    <col min="11" max="11" width="15.08984375" style="1" customWidth="1"/>
    <col min="12" max="12" width="13.453125" style="1" customWidth="1"/>
    <col min="13" max="13" width="16.36328125" style="1" customWidth="1"/>
    <col min="14" max="14" width="15.90625" style="1" customWidth="1"/>
    <col min="15" max="15" width="17.453125" style="1" customWidth="1"/>
    <col min="16" max="16" width="16.90625" style="1" customWidth="1"/>
    <col min="17" max="17" width="15.26953125" style="1" bestFit="1" customWidth="1"/>
    <col min="18" max="16384" width="9" style="1"/>
  </cols>
  <sheetData>
    <row r="1" spans="1:17" ht="17.25" customHeight="1">
      <c r="F1" s="3"/>
      <c r="G1" s="4"/>
    </row>
    <row r="2" spans="1:17" ht="17.25" customHeight="1">
      <c r="F2" s="5"/>
      <c r="H2" s="5"/>
      <c r="I2" s="5"/>
      <c r="J2" s="5"/>
      <c r="K2" s="5"/>
      <c r="L2" s="5"/>
      <c r="M2" s="5"/>
      <c r="N2" s="6" t="s">
        <v>0</v>
      </c>
      <c r="O2" s="5">
        <v>1.5697908733148094</v>
      </c>
    </row>
    <row r="3" spans="1:17" ht="17.25" customHeight="1">
      <c r="E3" s="1" t="s">
        <v>1</v>
      </c>
      <c r="F3" s="7" t="s">
        <v>2</v>
      </c>
      <c r="G3" s="8">
        <v>177</v>
      </c>
      <c r="H3" s="9">
        <v>10</v>
      </c>
      <c r="I3" s="9">
        <v>40</v>
      </c>
      <c r="J3" s="9">
        <v>200</v>
      </c>
      <c r="K3" s="9">
        <v>100</v>
      </c>
      <c r="L3" s="9">
        <v>30</v>
      </c>
      <c r="M3" s="9">
        <v>30</v>
      </c>
      <c r="N3" s="10"/>
      <c r="O3" s="11"/>
    </row>
    <row r="4" spans="1:17" s="18" customFormat="1" ht="52">
      <c r="A4" s="12" t="s">
        <v>3</v>
      </c>
      <c r="B4" s="13" t="s">
        <v>4</v>
      </c>
      <c r="C4" s="14" t="s">
        <v>5</v>
      </c>
      <c r="D4" s="13" t="s">
        <v>6</v>
      </c>
      <c r="E4" s="14" t="s">
        <v>7</v>
      </c>
      <c r="F4" s="12" t="s">
        <v>8</v>
      </c>
      <c r="G4" s="15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6" t="s">
        <v>16</v>
      </c>
      <c r="O4" s="17" t="s">
        <v>17</v>
      </c>
      <c r="Q4" s="19"/>
    </row>
    <row r="5" spans="1:17" ht="14.25" customHeight="1">
      <c r="A5" s="20" t="s">
        <v>22</v>
      </c>
      <c r="B5" s="20" t="s">
        <v>23</v>
      </c>
      <c r="C5" s="20" t="s">
        <v>24</v>
      </c>
      <c r="D5" s="20" t="s">
        <v>25</v>
      </c>
      <c r="E5" s="20" t="s">
        <v>26</v>
      </c>
      <c r="F5" s="20" t="s">
        <v>18</v>
      </c>
      <c r="G5" s="21">
        <v>762</v>
      </c>
      <c r="H5" s="21">
        <v>15310</v>
      </c>
      <c r="I5" s="21">
        <v>4278</v>
      </c>
      <c r="J5" s="21">
        <v>5286</v>
      </c>
      <c r="K5" s="21">
        <v>12498</v>
      </c>
      <c r="L5" s="21">
        <v>37758</v>
      </c>
      <c r="M5" s="21">
        <v>36561</v>
      </c>
      <c r="N5" s="22">
        <f t="shared" ref="N5:N60" si="0">SUMPRODUCT($G$3:$M$3,$G5:$M5)</f>
        <v>4995664</v>
      </c>
      <c r="O5" s="22">
        <v>7842147.75</v>
      </c>
    </row>
    <row r="6" spans="1:17" ht="14.25" customHeight="1">
      <c r="A6" s="20" t="s">
        <v>22</v>
      </c>
      <c r="B6" s="20" t="s">
        <v>23</v>
      </c>
      <c r="C6" s="20" t="s">
        <v>24</v>
      </c>
      <c r="D6" s="20" t="s">
        <v>27</v>
      </c>
      <c r="E6" s="20" t="s">
        <v>28</v>
      </c>
      <c r="F6" s="20" t="s">
        <v>18</v>
      </c>
      <c r="G6" s="21">
        <v>182</v>
      </c>
      <c r="H6" s="21">
        <v>7838</v>
      </c>
      <c r="I6" s="21">
        <v>1685</v>
      </c>
      <c r="J6" s="21">
        <v>3216</v>
      </c>
      <c r="K6" s="21">
        <v>7920</v>
      </c>
      <c r="L6" s="21">
        <v>16027</v>
      </c>
      <c r="M6" s="21">
        <v>22910</v>
      </c>
      <c r="N6" s="22">
        <f t="shared" si="0"/>
        <v>2781304</v>
      </c>
      <c r="O6" s="22">
        <v>4366065.6399999997</v>
      </c>
    </row>
    <row r="7" spans="1:17" ht="14.25" customHeight="1">
      <c r="A7" s="20" t="s">
        <v>22</v>
      </c>
      <c r="B7" s="20" t="s">
        <v>23</v>
      </c>
      <c r="C7" s="20" t="s">
        <v>24</v>
      </c>
      <c r="D7" s="20" t="s">
        <v>29</v>
      </c>
      <c r="E7" s="20" t="s">
        <v>30</v>
      </c>
      <c r="F7" s="20" t="s">
        <v>18</v>
      </c>
      <c r="G7" s="21">
        <v>254</v>
      </c>
      <c r="H7" s="21">
        <v>6025</v>
      </c>
      <c r="I7" s="21">
        <v>1709</v>
      </c>
      <c r="J7" s="21">
        <v>2584</v>
      </c>
      <c r="K7" s="21">
        <v>5936</v>
      </c>
      <c r="L7" s="21">
        <v>6244</v>
      </c>
      <c r="M7" s="21">
        <v>17010</v>
      </c>
      <c r="N7" s="22">
        <f t="shared" si="0"/>
        <v>1981588</v>
      </c>
      <c r="O7" s="22">
        <v>3110678.76</v>
      </c>
    </row>
    <row r="8" spans="1:17" ht="14.25" customHeight="1">
      <c r="A8" s="20" t="s">
        <v>22</v>
      </c>
      <c r="B8" s="20" t="s">
        <v>23</v>
      </c>
      <c r="C8" s="20" t="s">
        <v>24</v>
      </c>
      <c r="D8" s="20" t="s">
        <v>31</v>
      </c>
      <c r="E8" s="20" t="s">
        <v>32</v>
      </c>
      <c r="F8" s="20" t="s">
        <v>18</v>
      </c>
      <c r="G8" s="21">
        <v>207</v>
      </c>
      <c r="H8" s="21">
        <v>5635</v>
      </c>
      <c r="I8" s="21">
        <v>1780</v>
      </c>
      <c r="J8" s="21">
        <v>2507</v>
      </c>
      <c r="K8" s="21">
        <v>5582</v>
      </c>
      <c r="L8" s="21">
        <v>13388</v>
      </c>
      <c r="M8" s="21">
        <v>19314</v>
      </c>
      <c r="N8" s="22">
        <f t="shared" si="0"/>
        <v>2204849</v>
      </c>
      <c r="O8" s="22">
        <v>3461151.84</v>
      </c>
    </row>
    <row r="9" spans="1:17" ht="14.25" customHeight="1">
      <c r="A9" s="20" t="s">
        <v>22</v>
      </c>
      <c r="B9" s="20" t="s">
        <v>23</v>
      </c>
      <c r="C9" s="20" t="s">
        <v>24</v>
      </c>
      <c r="D9" s="20" t="s">
        <v>33</v>
      </c>
      <c r="E9" s="20" t="s">
        <v>34</v>
      </c>
      <c r="F9" s="20" t="s">
        <v>18</v>
      </c>
      <c r="G9" s="21">
        <v>117</v>
      </c>
      <c r="H9" s="21">
        <v>7092</v>
      </c>
      <c r="I9" s="21">
        <v>1681</v>
      </c>
      <c r="J9" s="21">
        <v>2282</v>
      </c>
      <c r="K9" s="21">
        <v>6071</v>
      </c>
      <c r="L9" s="21">
        <v>5085</v>
      </c>
      <c r="M9" s="21">
        <v>16721</v>
      </c>
      <c r="N9" s="22">
        <f t="shared" si="0"/>
        <v>1876549</v>
      </c>
      <c r="O9" s="22">
        <v>2945789.49</v>
      </c>
    </row>
    <row r="10" spans="1:17" ht="14.25" customHeight="1">
      <c r="A10" s="20" t="s">
        <v>22</v>
      </c>
      <c r="B10" s="20" t="s">
        <v>23</v>
      </c>
      <c r="C10" s="20" t="s">
        <v>24</v>
      </c>
      <c r="D10" s="20" t="s">
        <v>35</v>
      </c>
      <c r="E10" s="20" t="s">
        <v>36</v>
      </c>
      <c r="F10" s="20" t="s">
        <v>18</v>
      </c>
      <c r="G10" s="21">
        <v>178</v>
      </c>
      <c r="H10" s="21">
        <v>4910</v>
      </c>
      <c r="I10" s="21">
        <v>2111</v>
      </c>
      <c r="J10" s="21">
        <v>2037</v>
      </c>
      <c r="K10" s="21">
        <v>4887</v>
      </c>
      <c r="L10" s="21">
        <v>8741</v>
      </c>
      <c r="M10" s="21">
        <v>12095</v>
      </c>
      <c r="N10" s="22">
        <f t="shared" si="0"/>
        <v>1686226</v>
      </c>
      <c r="O10" s="22">
        <v>2647022.19</v>
      </c>
    </row>
    <row r="11" spans="1:17" ht="14.25" customHeight="1">
      <c r="A11" s="20" t="s">
        <v>22</v>
      </c>
      <c r="B11" s="20" t="s">
        <v>23</v>
      </c>
      <c r="C11" s="20" t="s">
        <v>24</v>
      </c>
      <c r="D11" s="20" t="s">
        <v>37</v>
      </c>
      <c r="E11" s="20" t="s">
        <v>38</v>
      </c>
      <c r="F11" s="20" t="s">
        <v>18</v>
      </c>
      <c r="G11" s="21">
        <v>111</v>
      </c>
      <c r="H11" s="21">
        <v>6130</v>
      </c>
      <c r="I11" s="21">
        <v>1991</v>
      </c>
      <c r="J11" s="21">
        <v>2007</v>
      </c>
      <c r="K11" s="21">
        <v>5539</v>
      </c>
      <c r="L11" s="21">
        <v>7599</v>
      </c>
      <c r="M11" s="21">
        <v>16686</v>
      </c>
      <c r="N11" s="22">
        <f t="shared" si="0"/>
        <v>1844437</v>
      </c>
      <c r="O11" s="22">
        <v>2895380.37</v>
      </c>
    </row>
    <row r="12" spans="1:17" ht="14.25" customHeight="1">
      <c r="A12" s="20" t="s">
        <v>22</v>
      </c>
      <c r="B12" s="20" t="s">
        <v>23</v>
      </c>
      <c r="C12" s="20" t="s">
        <v>24</v>
      </c>
      <c r="D12" s="20" t="s">
        <v>39</v>
      </c>
      <c r="E12" s="20" t="s">
        <v>40</v>
      </c>
      <c r="F12" s="20" t="s">
        <v>18</v>
      </c>
      <c r="G12" s="21">
        <v>44</v>
      </c>
      <c r="H12" s="21">
        <v>2348</v>
      </c>
      <c r="I12" s="21">
        <v>618</v>
      </c>
      <c r="J12" s="21">
        <v>965</v>
      </c>
      <c r="K12" s="21">
        <v>1882</v>
      </c>
      <c r="L12" s="21">
        <v>3965</v>
      </c>
      <c r="M12" s="21">
        <v>5360</v>
      </c>
      <c r="N12" s="22">
        <f t="shared" si="0"/>
        <v>716938</v>
      </c>
      <c r="O12" s="22">
        <v>1125442.73</v>
      </c>
    </row>
    <row r="13" spans="1:17" ht="14.25" customHeight="1">
      <c r="A13" s="20" t="s">
        <v>22</v>
      </c>
      <c r="B13" s="20" t="s">
        <v>41</v>
      </c>
      <c r="C13" s="20" t="s">
        <v>42</v>
      </c>
      <c r="D13" s="20" t="s">
        <v>43</v>
      </c>
      <c r="E13" s="20" t="s">
        <v>44</v>
      </c>
      <c r="F13" s="20" t="s">
        <v>18</v>
      </c>
      <c r="G13" s="21">
        <v>573</v>
      </c>
      <c r="H13" s="21">
        <v>17014</v>
      </c>
      <c r="I13" s="21">
        <v>2616</v>
      </c>
      <c r="J13" s="21">
        <v>8279</v>
      </c>
      <c r="K13" s="21">
        <v>10779</v>
      </c>
      <c r="L13" s="21">
        <v>61964</v>
      </c>
      <c r="M13" s="21">
        <v>72453</v>
      </c>
      <c r="N13" s="22">
        <f t="shared" si="0"/>
        <v>7142411</v>
      </c>
      <c r="O13" s="22">
        <v>11212091.6</v>
      </c>
    </row>
    <row r="14" spans="1:17" ht="14.25" customHeight="1">
      <c r="A14" s="20" t="s">
        <v>22</v>
      </c>
      <c r="B14" s="20" t="s">
        <v>41</v>
      </c>
      <c r="C14" s="20" t="s">
        <v>42</v>
      </c>
      <c r="D14" s="20" t="s">
        <v>45</v>
      </c>
      <c r="E14" s="20" t="s">
        <v>46</v>
      </c>
      <c r="F14" s="20" t="s">
        <v>18</v>
      </c>
      <c r="G14" s="21">
        <v>351</v>
      </c>
      <c r="H14" s="21">
        <v>9488</v>
      </c>
      <c r="I14" s="21">
        <v>2543</v>
      </c>
      <c r="J14" s="21">
        <v>4985</v>
      </c>
      <c r="K14" s="21">
        <v>7710</v>
      </c>
      <c r="L14" s="21">
        <v>29407</v>
      </c>
      <c r="M14" s="21">
        <v>37045</v>
      </c>
      <c r="N14" s="22">
        <f t="shared" si="0"/>
        <v>4020287</v>
      </c>
      <c r="O14" s="22">
        <v>6311009.8399999999</v>
      </c>
    </row>
    <row r="15" spans="1:17" ht="14.25" customHeight="1">
      <c r="A15" s="20" t="s">
        <v>22</v>
      </c>
      <c r="B15" s="20" t="s">
        <v>41</v>
      </c>
      <c r="C15" s="20" t="s">
        <v>42</v>
      </c>
      <c r="D15" s="20" t="s">
        <v>47</v>
      </c>
      <c r="E15" s="20" t="s">
        <v>48</v>
      </c>
      <c r="F15" s="20" t="s">
        <v>18</v>
      </c>
      <c r="G15" s="21">
        <v>171</v>
      </c>
      <c r="H15" s="21">
        <v>6952</v>
      </c>
      <c r="I15" s="21">
        <v>2675</v>
      </c>
      <c r="J15" s="21">
        <v>3568</v>
      </c>
      <c r="K15" s="21">
        <v>7387</v>
      </c>
      <c r="L15" s="21">
        <v>20839</v>
      </c>
      <c r="M15" s="21">
        <v>22973</v>
      </c>
      <c r="N15" s="22">
        <f t="shared" si="0"/>
        <v>2973447</v>
      </c>
      <c r="O15" s="22">
        <v>4667689.96</v>
      </c>
    </row>
    <row r="16" spans="1:17" ht="14.25" customHeight="1">
      <c r="A16" s="20" t="s">
        <v>22</v>
      </c>
      <c r="B16" s="20" t="s">
        <v>41</v>
      </c>
      <c r="C16" s="20" t="s">
        <v>42</v>
      </c>
      <c r="D16" s="20" t="s">
        <v>49</v>
      </c>
      <c r="E16" s="20" t="s">
        <v>50</v>
      </c>
      <c r="F16" s="20" t="s">
        <v>18</v>
      </c>
      <c r="G16" s="21">
        <v>482</v>
      </c>
      <c r="H16" s="21">
        <v>12978</v>
      </c>
      <c r="I16" s="21">
        <v>5228</v>
      </c>
      <c r="J16" s="21">
        <v>6671</v>
      </c>
      <c r="K16" s="21">
        <v>7868</v>
      </c>
      <c r="L16" s="21">
        <v>53236</v>
      </c>
      <c r="M16" s="21">
        <v>47708</v>
      </c>
      <c r="N16" s="22">
        <f t="shared" si="0"/>
        <v>5573534</v>
      </c>
      <c r="O16" s="22">
        <v>8749282.8100000005</v>
      </c>
    </row>
    <row r="17" spans="1:15" ht="14.25" customHeight="1">
      <c r="A17" s="20" t="s">
        <v>22</v>
      </c>
      <c r="B17" s="20" t="s">
        <v>41</v>
      </c>
      <c r="C17" s="20" t="s">
        <v>42</v>
      </c>
      <c r="D17" s="20" t="s">
        <v>51</v>
      </c>
      <c r="E17" s="20" t="s">
        <v>52</v>
      </c>
      <c r="F17" s="20" t="s">
        <v>18</v>
      </c>
      <c r="G17" s="21">
        <v>219</v>
      </c>
      <c r="H17" s="21">
        <v>8741</v>
      </c>
      <c r="I17" s="21">
        <v>5152</v>
      </c>
      <c r="J17" s="21">
        <v>3881</v>
      </c>
      <c r="K17" s="21">
        <v>3140</v>
      </c>
      <c r="L17" s="21">
        <v>24434</v>
      </c>
      <c r="M17" s="21">
        <v>26765</v>
      </c>
      <c r="N17" s="22">
        <f t="shared" si="0"/>
        <v>2958423</v>
      </c>
      <c r="O17" s="22">
        <v>4644105.42</v>
      </c>
    </row>
    <row r="18" spans="1:15" ht="14.25" customHeight="1">
      <c r="A18" s="20" t="s">
        <v>22</v>
      </c>
      <c r="B18" s="20" t="s">
        <v>41</v>
      </c>
      <c r="C18" s="20" t="s">
        <v>42</v>
      </c>
      <c r="D18" s="20" t="s">
        <v>53</v>
      </c>
      <c r="E18" s="20" t="s">
        <v>54</v>
      </c>
      <c r="F18" s="20" t="s">
        <v>20</v>
      </c>
      <c r="G18" s="21">
        <v>0</v>
      </c>
      <c r="H18" s="21">
        <v>55</v>
      </c>
      <c r="I18" s="21">
        <v>726</v>
      </c>
      <c r="J18" s="21">
        <v>9</v>
      </c>
      <c r="K18" s="21">
        <v>331</v>
      </c>
      <c r="L18" s="21">
        <v>6</v>
      </c>
      <c r="M18" s="21">
        <v>1362</v>
      </c>
      <c r="N18" s="22">
        <f t="shared" si="0"/>
        <v>105530</v>
      </c>
      <c r="O18" s="22">
        <v>165660.03</v>
      </c>
    </row>
    <row r="19" spans="1:15" ht="14.25" customHeight="1">
      <c r="A19" s="20" t="s">
        <v>22</v>
      </c>
      <c r="B19" s="20" t="s">
        <v>41</v>
      </c>
      <c r="C19" s="20" t="s">
        <v>42</v>
      </c>
      <c r="D19" s="20" t="s">
        <v>55</v>
      </c>
      <c r="E19" s="20" t="s">
        <v>56</v>
      </c>
      <c r="F19" s="20" t="s">
        <v>18</v>
      </c>
      <c r="G19" s="21">
        <v>103</v>
      </c>
      <c r="H19" s="21">
        <v>3250</v>
      </c>
      <c r="I19" s="21">
        <v>955</v>
      </c>
      <c r="J19" s="21">
        <v>1971</v>
      </c>
      <c r="K19" s="21">
        <v>2115</v>
      </c>
      <c r="L19" s="21">
        <v>12134</v>
      </c>
      <c r="M19" s="21">
        <v>14201</v>
      </c>
      <c r="N19" s="22">
        <f t="shared" si="0"/>
        <v>1484681</v>
      </c>
      <c r="O19" s="22">
        <v>2330638.6800000002</v>
      </c>
    </row>
    <row r="20" spans="1:15" ht="14.25" customHeight="1">
      <c r="A20" s="20" t="s">
        <v>22</v>
      </c>
      <c r="B20" s="20" t="s">
        <v>57</v>
      </c>
      <c r="C20" s="20" t="s">
        <v>58</v>
      </c>
      <c r="D20" s="20" t="s">
        <v>59</v>
      </c>
      <c r="E20" s="20" t="s">
        <v>60</v>
      </c>
      <c r="F20" s="20" t="s">
        <v>18</v>
      </c>
      <c r="G20" s="21">
        <v>929</v>
      </c>
      <c r="H20" s="21">
        <v>37406</v>
      </c>
      <c r="I20" s="21">
        <v>7924</v>
      </c>
      <c r="J20" s="21">
        <v>20141</v>
      </c>
      <c r="K20" s="21">
        <v>20929</v>
      </c>
      <c r="L20" s="21">
        <v>135358</v>
      </c>
      <c r="M20" s="21">
        <v>116352</v>
      </c>
      <c r="N20" s="22">
        <f t="shared" si="0"/>
        <v>14527853</v>
      </c>
      <c r="O20" s="22">
        <v>22805691.050000001</v>
      </c>
    </row>
    <row r="21" spans="1:15" ht="14.25" customHeight="1">
      <c r="A21" s="20" t="s">
        <v>22</v>
      </c>
      <c r="B21" s="20" t="s">
        <v>57</v>
      </c>
      <c r="C21" s="20" t="s">
        <v>58</v>
      </c>
      <c r="D21" s="20" t="s">
        <v>61</v>
      </c>
      <c r="E21" s="20" t="s">
        <v>62</v>
      </c>
      <c r="F21" s="20" t="s">
        <v>18</v>
      </c>
      <c r="G21" s="21">
        <v>193</v>
      </c>
      <c r="H21" s="21">
        <v>9681</v>
      </c>
      <c r="I21" s="21">
        <v>2966</v>
      </c>
      <c r="J21" s="21">
        <v>4414</v>
      </c>
      <c r="K21" s="21">
        <v>6276</v>
      </c>
      <c r="L21" s="21">
        <v>21955</v>
      </c>
      <c r="M21" s="21">
        <v>25747</v>
      </c>
      <c r="N21" s="22">
        <f t="shared" si="0"/>
        <v>3191071</v>
      </c>
      <c r="O21" s="22">
        <v>5009314.13</v>
      </c>
    </row>
    <row r="22" spans="1:15" ht="14.25" customHeight="1">
      <c r="A22" s="20" t="s">
        <v>22</v>
      </c>
      <c r="B22" s="20" t="s">
        <v>57</v>
      </c>
      <c r="C22" s="20" t="s">
        <v>58</v>
      </c>
      <c r="D22" s="20" t="s">
        <v>63</v>
      </c>
      <c r="E22" s="20" t="s">
        <v>64</v>
      </c>
      <c r="F22" s="20" t="s">
        <v>18</v>
      </c>
      <c r="G22" s="21">
        <v>190</v>
      </c>
      <c r="H22" s="21">
        <v>8616</v>
      </c>
      <c r="I22" s="21">
        <v>1767</v>
      </c>
      <c r="J22" s="21">
        <v>3157</v>
      </c>
      <c r="K22" s="21">
        <v>3130</v>
      </c>
      <c r="L22" s="21">
        <v>15917</v>
      </c>
      <c r="M22" s="21">
        <v>27107</v>
      </c>
      <c r="N22" s="22">
        <f t="shared" si="0"/>
        <v>2425590</v>
      </c>
      <c r="O22" s="22">
        <v>3807669.04</v>
      </c>
    </row>
    <row r="23" spans="1:15" ht="14.25" customHeight="1">
      <c r="A23" s="20" t="s">
        <v>22</v>
      </c>
      <c r="B23" s="20" t="s">
        <v>57</v>
      </c>
      <c r="C23" s="20" t="s">
        <v>58</v>
      </c>
      <c r="D23" s="20" t="s">
        <v>65</v>
      </c>
      <c r="E23" s="20" t="s">
        <v>66</v>
      </c>
      <c r="F23" s="20" t="s">
        <v>18</v>
      </c>
      <c r="G23" s="21">
        <v>412</v>
      </c>
      <c r="H23" s="21">
        <v>13414</v>
      </c>
      <c r="I23" s="21">
        <v>2691</v>
      </c>
      <c r="J23" s="21">
        <v>6806</v>
      </c>
      <c r="K23" s="21">
        <v>4590</v>
      </c>
      <c r="L23" s="21">
        <v>39215</v>
      </c>
      <c r="M23" s="21">
        <v>43210</v>
      </c>
      <c r="N23" s="22">
        <f t="shared" si="0"/>
        <v>4607654</v>
      </c>
      <c r="O23" s="22">
        <v>7233053.2000000002</v>
      </c>
    </row>
    <row r="24" spans="1:15" ht="14.25" customHeight="1">
      <c r="A24" s="20" t="s">
        <v>22</v>
      </c>
      <c r="B24" s="20" t="s">
        <v>57</v>
      </c>
      <c r="C24" s="20" t="s">
        <v>58</v>
      </c>
      <c r="D24" s="20" t="s">
        <v>67</v>
      </c>
      <c r="E24" s="20" t="s">
        <v>68</v>
      </c>
      <c r="F24" s="20" t="s">
        <v>18</v>
      </c>
      <c r="G24" s="21">
        <v>26</v>
      </c>
      <c r="H24" s="21">
        <v>694</v>
      </c>
      <c r="I24" s="21">
        <v>276</v>
      </c>
      <c r="J24" s="21">
        <v>435</v>
      </c>
      <c r="K24" s="21">
        <v>797</v>
      </c>
      <c r="L24" s="21">
        <v>816</v>
      </c>
      <c r="M24" s="21">
        <v>2019</v>
      </c>
      <c r="N24" s="22">
        <f t="shared" si="0"/>
        <v>274332</v>
      </c>
      <c r="O24" s="22">
        <v>430643.87</v>
      </c>
    </row>
    <row r="25" spans="1:15" ht="14.25" customHeight="1">
      <c r="A25" s="20" t="s">
        <v>22</v>
      </c>
      <c r="B25" s="20" t="s">
        <v>57</v>
      </c>
      <c r="C25" s="20" t="s">
        <v>58</v>
      </c>
      <c r="D25" s="20" t="s">
        <v>69</v>
      </c>
      <c r="E25" s="20" t="s">
        <v>70</v>
      </c>
      <c r="F25" s="20" t="s">
        <v>18</v>
      </c>
      <c r="G25" s="21">
        <v>158</v>
      </c>
      <c r="H25" s="21">
        <v>6134</v>
      </c>
      <c r="I25" s="21">
        <v>2038</v>
      </c>
      <c r="J25" s="21">
        <v>3608</v>
      </c>
      <c r="K25" s="21">
        <v>4650</v>
      </c>
      <c r="L25" s="21">
        <v>6619</v>
      </c>
      <c r="M25" s="21">
        <v>19609</v>
      </c>
      <c r="N25" s="22">
        <f t="shared" si="0"/>
        <v>2144266</v>
      </c>
      <c r="O25" s="22">
        <v>3366049.2</v>
      </c>
    </row>
    <row r="26" spans="1:15" ht="14.25" customHeight="1">
      <c r="A26" s="20" t="s">
        <v>22</v>
      </c>
      <c r="B26" s="20" t="s">
        <v>57</v>
      </c>
      <c r="C26" s="20" t="s">
        <v>58</v>
      </c>
      <c r="D26" s="20" t="s">
        <v>71</v>
      </c>
      <c r="E26" s="20" t="s">
        <v>72</v>
      </c>
      <c r="F26" s="20" t="s">
        <v>18</v>
      </c>
      <c r="G26" s="21">
        <v>444</v>
      </c>
      <c r="H26" s="21">
        <v>17525</v>
      </c>
      <c r="I26" s="21">
        <v>2956</v>
      </c>
      <c r="J26" s="21">
        <v>7025</v>
      </c>
      <c r="K26" s="21">
        <v>10653</v>
      </c>
      <c r="L26" s="21">
        <v>26053</v>
      </c>
      <c r="M26" s="21">
        <v>46619</v>
      </c>
      <c r="N26" s="22">
        <f t="shared" si="0"/>
        <v>5022538</v>
      </c>
      <c r="O26" s="22">
        <v>7884334.3099999996</v>
      </c>
    </row>
    <row r="27" spans="1:15" ht="14.25" customHeight="1">
      <c r="A27" s="20" t="s">
        <v>22</v>
      </c>
      <c r="B27" s="20" t="s">
        <v>57</v>
      </c>
      <c r="C27" s="20" t="s">
        <v>58</v>
      </c>
      <c r="D27" s="20" t="s">
        <v>73</v>
      </c>
      <c r="E27" s="20" t="s">
        <v>74</v>
      </c>
      <c r="F27" s="20" t="s">
        <v>18</v>
      </c>
      <c r="G27" s="21">
        <v>88</v>
      </c>
      <c r="H27" s="21">
        <v>4026</v>
      </c>
      <c r="I27" s="21">
        <v>816</v>
      </c>
      <c r="J27" s="21">
        <v>2048</v>
      </c>
      <c r="K27" s="21">
        <v>3258</v>
      </c>
      <c r="L27" s="21">
        <v>2576</v>
      </c>
      <c r="M27" s="21">
        <v>12293</v>
      </c>
      <c r="N27" s="22">
        <f t="shared" si="0"/>
        <v>1269946</v>
      </c>
      <c r="O27" s="22">
        <v>1993549.64</v>
      </c>
    </row>
    <row r="28" spans="1:15" ht="14.25" customHeight="1">
      <c r="A28" s="20" t="s">
        <v>22</v>
      </c>
      <c r="B28" s="20" t="s">
        <v>57</v>
      </c>
      <c r="C28" s="20" t="s">
        <v>58</v>
      </c>
      <c r="D28" s="20" t="s">
        <v>75</v>
      </c>
      <c r="E28" s="20" t="s">
        <v>76</v>
      </c>
      <c r="F28" s="20" t="s">
        <v>18</v>
      </c>
      <c r="G28" s="21">
        <v>122</v>
      </c>
      <c r="H28" s="21">
        <v>5628</v>
      </c>
      <c r="I28" s="21">
        <v>1347</v>
      </c>
      <c r="J28" s="21">
        <v>2349</v>
      </c>
      <c r="K28" s="21">
        <v>2898</v>
      </c>
      <c r="L28" s="21">
        <v>16055</v>
      </c>
      <c r="M28" s="21">
        <v>15474</v>
      </c>
      <c r="N28" s="22">
        <f t="shared" si="0"/>
        <v>1837224</v>
      </c>
      <c r="O28" s="22">
        <v>2884057.47</v>
      </c>
    </row>
    <row r="29" spans="1:15" ht="14.25" customHeight="1">
      <c r="A29" s="20" t="s">
        <v>22</v>
      </c>
      <c r="B29" s="20" t="s">
        <v>57</v>
      </c>
      <c r="C29" s="20" t="s">
        <v>58</v>
      </c>
      <c r="D29" s="20" t="s">
        <v>77</v>
      </c>
      <c r="E29" s="20" t="s">
        <v>78</v>
      </c>
      <c r="F29" s="20" t="s">
        <v>18</v>
      </c>
      <c r="G29" s="21">
        <v>146</v>
      </c>
      <c r="H29" s="21">
        <v>6274</v>
      </c>
      <c r="I29" s="21">
        <v>1342</v>
      </c>
      <c r="J29" s="21">
        <v>2706</v>
      </c>
      <c r="K29" s="21">
        <v>4180</v>
      </c>
      <c r="L29" s="21">
        <v>25843</v>
      </c>
      <c r="M29" s="21">
        <v>19652</v>
      </c>
      <c r="N29" s="22">
        <f t="shared" si="0"/>
        <v>2466312</v>
      </c>
      <c r="O29" s="22">
        <v>3871594.07</v>
      </c>
    </row>
    <row r="30" spans="1:15" ht="14.25" customHeight="1">
      <c r="A30" s="20" t="s">
        <v>22</v>
      </c>
      <c r="B30" s="20" t="s">
        <v>57</v>
      </c>
      <c r="C30" s="20" t="s">
        <v>58</v>
      </c>
      <c r="D30" s="20" t="s">
        <v>79</v>
      </c>
      <c r="E30" s="20" t="s">
        <v>80</v>
      </c>
      <c r="F30" s="20" t="s">
        <v>18</v>
      </c>
      <c r="G30" s="21">
        <v>195</v>
      </c>
      <c r="H30" s="21">
        <v>7719</v>
      </c>
      <c r="I30" s="21">
        <v>2129</v>
      </c>
      <c r="J30" s="21">
        <v>3990</v>
      </c>
      <c r="K30" s="21">
        <v>4981</v>
      </c>
      <c r="L30" s="21">
        <v>20382</v>
      </c>
      <c r="M30" s="21">
        <v>23184</v>
      </c>
      <c r="N30" s="22">
        <f t="shared" si="0"/>
        <v>2799945</v>
      </c>
      <c r="O30" s="22">
        <v>4395328.1100000003</v>
      </c>
    </row>
    <row r="31" spans="1:15" ht="14.25" customHeight="1">
      <c r="A31" s="20" t="s">
        <v>22</v>
      </c>
      <c r="B31" s="20" t="s">
        <v>57</v>
      </c>
      <c r="C31" s="20" t="s">
        <v>58</v>
      </c>
      <c r="D31" s="20" t="s">
        <v>81</v>
      </c>
      <c r="E31" s="20" t="s">
        <v>82</v>
      </c>
      <c r="F31" s="20" t="s">
        <v>18</v>
      </c>
      <c r="G31" s="21">
        <v>497</v>
      </c>
      <c r="H31" s="21">
        <v>18492</v>
      </c>
      <c r="I31" s="21">
        <v>5786</v>
      </c>
      <c r="J31" s="21">
        <v>8477</v>
      </c>
      <c r="K31" s="21">
        <v>11946</v>
      </c>
      <c r="L31" s="21">
        <v>41737</v>
      </c>
      <c r="M31" s="21">
        <v>45850</v>
      </c>
      <c r="N31" s="22">
        <f t="shared" si="0"/>
        <v>6021939</v>
      </c>
      <c r="O31" s="22">
        <v>9453184.8800000008</v>
      </c>
    </row>
    <row r="32" spans="1:15" ht="14.25" customHeight="1">
      <c r="A32" s="20" t="s">
        <v>22</v>
      </c>
      <c r="B32" s="20" t="s">
        <v>57</v>
      </c>
      <c r="C32" s="20" t="s">
        <v>58</v>
      </c>
      <c r="D32" s="20" t="s">
        <v>83</v>
      </c>
      <c r="E32" s="20" t="s">
        <v>84</v>
      </c>
      <c r="F32" s="20" t="s">
        <v>18</v>
      </c>
      <c r="G32" s="21">
        <v>283</v>
      </c>
      <c r="H32" s="21">
        <v>9203</v>
      </c>
      <c r="I32" s="21">
        <v>1647</v>
      </c>
      <c r="J32" s="21">
        <v>4158</v>
      </c>
      <c r="K32" s="21">
        <v>5679</v>
      </c>
      <c r="L32" s="21">
        <v>25683</v>
      </c>
      <c r="M32" s="21">
        <v>20991</v>
      </c>
      <c r="N32" s="22">
        <f t="shared" si="0"/>
        <v>3007721</v>
      </c>
      <c r="O32" s="22">
        <v>4721492.9800000004</v>
      </c>
    </row>
    <row r="33" spans="1:15" ht="14.25" customHeight="1">
      <c r="A33" s="20" t="s">
        <v>22</v>
      </c>
      <c r="B33" s="20" t="s">
        <v>57</v>
      </c>
      <c r="C33" s="20" t="s">
        <v>58</v>
      </c>
      <c r="D33" s="20" t="s">
        <v>85</v>
      </c>
      <c r="E33" s="20" t="s">
        <v>86</v>
      </c>
      <c r="F33" s="20" t="s">
        <v>18</v>
      </c>
      <c r="G33" s="21">
        <v>455</v>
      </c>
      <c r="H33" s="21">
        <v>19235</v>
      </c>
      <c r="I33" s="21">
        <v>3667</v>
      </c>
      <c r="J33" s="21">
        <v>8198</v>
      </c>
      <c r="K33" s="21">
        <v>9885</v>
      </c>
      <c r="L33" s="21">
        <v>50614</v>
      </c>
      <c r="M33" s="21">
        <v>47064</v>
      </c>
      <c r="N33" s="22">
        <f t="shared" si="0"/>
        <v>5978005</v>
      </c>
      <c r="O33" s="22">
        <v>9384217.6899999995</v>
      </c>
    </row>
    <row r="34" spans="1:15" ht="14.25" customHeight="1">
      <c r="A34" s="20" t="s">
        <v>22</v>
      </c>
      <c r="B34" s="20" t="s">
        <v>57</v>
      </c>
      <c r="C34" s="20" t="s">
        <v>58</v>
      </c>
      <c r="D34" s="20" t="s">
        <v>87</v>
      </c>
      <c r="E34" s="20" t="s">
        <v>88</v>
      </c>
      <c r="F34" s="20" t="s">
        <v>18</v>
      </c>
      <c r="G34" s="21">
        <v>76</v>
      </c>
      <c r="H34" s="21">
        <v>4235</v>
      </c>
      <c r="I34" s="21">
        <v>954</v>
      </c>
      <c r="J34" s="21">
        <v>1717</v>
      </c>
      <c r="K34" s="21">
        <v>2544</v>
      </c>
      <c r="L34" s="21">
        <v>3268</v>
      </c>
      <c r="M34" s="21">
        <v>12180</v>
      </c>
      <c r="N34" s="22">
        <f t="shared" si="0"/>
        <v>1155202</v>
      </c>
      <c r="O34" s="22">
        <v>1813425.56</v>
      </c>
    </row>
    <row r="35" spans="1:15" ht="14.25" customHeight="1">
      <c r="A35" s="20" t="s">
        <v>22</v>
      </c>
      <c r="B35" s="20" t="s">
        <v>57</v>
      </c>
      <c r="C35" s="20" t="s">
        <v>58</v>
      </c>
      <c r="D35" s="20" t="s">
        <v>89</v>
      </c>
      <c r="E35" s="20" t="s">
        <v>90</v>
      </c>
      <c r="F35" s="20" t="s">
        <v>18</v>
      </c>
      <c r="G35" s="21">
        <v>60</v>
      </c>
      <c r="H35" s="21">
        <v>4256</v>
      </c>
      <c r="I35" s="21">
        <v>1123</v>
      </c>
      <c r="J35" s="21">
        <v>1814</v>
      </c>
      <c r="K35" s="21">
        <v>2710</v>
      </c>
      <c r="L35" s="21">
        <v>7992</v>
      </c>
      <c r="M35" s="21">
        <v>10298</v>
      </c>
      <c r="N35" s="22">
        <f t="shared" si="0"/>
        <v>1280600</v>
      </c>
      <c r="O35" s="22">
        <v>2010274.19</v>
      </c>
    </row>
    <row r="36" spans="1:15" ht="14.25" customHeight="1">
      <c r="A36" s="20" t="s">
        <v>22</v>
      </c>
      <c r="B36" s="20" t="s">
        <v>57</v>
      </c>
      <c r="C36" s="20" t="s">
        <v>58</v>
      </c>
      <c r="D36" s="20" t="s">
        <v>91</v>
      </c>
      <c r="E36" s="20" t="s">
        <v>92</v>
      </c>
      <c r="F36" s="20" t="s">
        <v>18</v>
      </c>
      <c r="G36" s="21">
        <v>107</v>
      </c>
      <c r="H36" s="21">
        <v>4935</v>
      </c>
      <c r="I36" s="21">
        <v>2844</v>
      </c>
      <c r="J36" s="21">
        <v>2263</v>
      </c>
      <c r="K36" s="21">
        <v>4072</v>
      </c>
      <c r="L36" s="21">
        <v>9036</v>
      </c>
      <c r="M36" s="21">
        <v>11443</v>
      </c>
      <c r="N36" s="22">
        <f t="shared" si="0"/>
        <v>1656219</v>
      </c>
      <c r="O36" s="22">
        <v>2599917.4700000002</v>
      </c>
    </row>
    <row r="37" spans="1:15" ht="14.25" customHeight="1">
      <c r="A37" s="20" t="s">
        <v>22</v>
      </c>
      <c r="B37" s="20" t="s">
        <v>57</v>
      </c>
      <c r="C37" s="20" t="s">
        <v>58</v>
      </c>
      <c r="D37" s="20" t="s">
        <v>93</v>
      </c>
      <c r="E37" s="20" t="s">
        <v>94</v>
      </c>
      <c r="F37" s="20" t="s">
        <v>18</v>
      </c>
      <c r="G37" s="21">
        <v>42</v>
      </c>
      <c r="H37" s="21">
        <v>2121</v>
      </c>
      <c r="I37" s="21">
        <v>670</v>
      </c>
      <c r="J37" s="21">
        <v>1327</v>
      </c>
      <c r="K37" s="21">
        <v>2193</v>
      </c>
      <c r="L37" s="21">
        <v>5230</v>
      </c>
      <c r="M37" s="21">
        <v>9863</v>
      </c>
      <c r="N37" s="22">
        <f t="shared" si="0"/>
        <v>992934</v>
      </c>
      <c r="O37" s="22">
        <v>1558698.73</v>
      </c>
    </row>
    <row r="38" spans="1:15" ht="14.25" customHeight="1">
      <c r="A38" s="20" t="s">
        <v>22</v>
      </c>
      <c r="B38" s="20" t="s">
        <v>57</v>
      </c>
      <c r="C38" s="20" t="s">
        <v>58</v>
      </c>
      <c r="D38" s="20" t="s">
        <v>95</v>
      </c>
      <c r="E38" s="20" t="s">
        <v>96</v>
      </c>
      <c r="F38" s="20" t="s">
        <v>18</v>
      </c>
      <c r="G38" s="21">
        <v>498</v>
      </c>
      <c r="H38" s="21">
        <v>20473</v>
      </c>
      <c r="I38" s="21">
        <v>6424</v>
      </c>
      <c r="J38" s="21">
        <v>9372</v>
      </c>
      <c r="K38" s="21">
        <v>12153</v>
      </c>
      <c r="L38" s="21">
        <v>52627</v>
      </c>
      <c r="M38" s="21">
        <v>53775</v>
      </c>
      <c r="N38" s="22">
        <f t="shared" si="0"/>
        <v>6831596</v>
      </c>
      <c r="O38" s="22">
        <v>10724177.050000001</v>
      </c>
    </row>
    <row r="39" spans="1:15" ht="14.25" customHeight="1">
      <c r="A39" s="20" t="s">
        <v>22</v>
      </c>
      <c r="B39" s="20" t="s">
        <v>57</v>
      </c>
      <c r="C39" s="20" t="s">
        <v>58</v>
      </c>
      <c r="D39" s="20" t="s">
        <v>97</v>
      </c>
      <c r="E39" s="20" t="s">
        <v>98</v>
      </c>
      <c r="F39" s="20" t="s">
        <v>19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2">
        <f t="shared" si="0"/>
        <v>0</v>
      </c>
      <c r="O39" s="22">
        <v>0</v>
      </c>
    </row>
    <row r="40" spans="1:15" ht="14.25" customHeight="1">
      <c r="A40" s="20" t="s">
        <v>22</v>
      </c>
      <c r="B40" s="20" t="s">
        <v>57</v>
      </c>
      <c r="C40" s="20" t="s">
        <v>58</v>
      </c>
      <c r="D40" s="20" t="s">
        <v>99</v>
      </c>
      <c r="E40" s="20" t="s">
        <v>100</v>
      </c>
      <c r="F40" s="20" t="s">
        <v>19</v>
      </c>
      <c r="G40" s="21">
        <v>22</v>
      </c>
      <c r="H40" s="21">
        <v>2280</v>
      </c>
      <c r="I40" s="21">
        <v>219</v>
      </c>
      <c r="J40" s="21">
        <v>7</v>
      </c>
      <c r="K40" s="21">
        <v>374</v>
      </c>
      <c r="L40" s="21">
        <v>36</v>
      </c>
      <c r="M40" s="21">
        <v>2235</v>
      </c>
      <c r="N40" s="22">
        <f t="shared" si="0"/>
        <v>142384</v>
      </c>
      <c r="O40" s="22">
        <v>223513.1</v>
      </c>
    </row>
    <row r="41" spans="1:15" ht="14.25" customHeight="1">
      <c r="A41" s="20" t="s">
        <v>22</v>
      </c>
      <c r="B41" s="20" t="s">
        <v>57</v>
      </c>
      <c r="C41" s="20" t="s">
        <v>58</v>
      </c>
      <c r="D41" s="20" t="s">
        <v>101</v>
      </c>
      <c r="E41" s="20" t="s">
        <v>102</v>
      </c>
      <c r="F41" s="20" t="s">
        <v>21</v>
      </c>
      <c r="G41" s="21">
        <v>42</v>
      </c>
      <c r="H41" s="21">
        <v>3825</v>
      </c>
      <c r="I41" s="21">
        <v>187</v>
      </c>
      <c r="J41" s="21">
        <v>2021</v>
      </c>
      <c r="K41" s="21">
        <v>5261</v>
      </c>
      <c r="L41" s="21">
        <v>6239</v>
      </c>
      <c r="M41" s="21">
        <v>15607</v>
      </c>
      <c r="N41" s="22">
        <f t="shared" si="0"/>
        <v>1638844</v>
      </c>
      <c r="O41" s="22">
        <v>2572642.35</v>
      </c>
    </row>
    <row r="42" spans="1:15" ht="14.25" customHeight="1">
      <c r="A42" s="20" t="s">
        <v>22</v>
      </c>
      <c r="B42" s="20" t="s">
        <v>57</v>
      </c>
      <c r="C42" s="20" t="s">
        <v>58</v>
      </c>
      <c r="D42" s="20" t="s">
        <v>103</v>
      </c>
      <c r="E42" s="20" t="s">
        <v>104</v>
      </c>
      <c r="F42" s="20" t="s">
        <v>18</v>
      </c>
      <c r="G42" s="21">
        <v>90</v>
      </c>
      <c r="H42" s="21">
        <v>3246</v>
      </c>
      <c r="I42" s="21">
        <v>216</v>
      </c>
      <c r="J42" s="21">
        <v>1105</v>
      </c>
      <c r="K42" s="21">
        <v>1692</v>
      </c>
      <c r="L42" s="21">
        <v>2931</v>
      </c>
      <c r="M42" s="21">
        <v>7648</v>
      </c>
      <c r="N42" s="22">
        <f t="shared" si="0"/>
        <v>764600</v>
      </c>
      <c r="O42" s="22">
        <v>1200262.1000000001</v>
      </c>
    </row>
    <row r="43" spans="1:15" ht="14.25" customHeight="1">
      <c r="A43" s="20" t="s">
        <v>22</v>
      </c>
      <c r="B43" s="20" t="s">
        <v>57</v>
      </c>
      <c r="C43" s="20" t="s">
        <v>58</v>
      </c>
      <c r="D43" s="20" t="s">
        <v>105</v>
      </c>
      <c r="E43" s="20" t="s">
        <v>106</v>
      </c>
      <c r="F43" s="20" t="s">
        <v>18</v>
      </c>
      <c r="G43" s="21">
        <v>83</v>
      </c>
      <c r="H43" s="21">
        <v>3916</v>
      </c>
      <c r="I43" s="21">
        <v>622</v>
      </c>
      <c r="J43" s="21">
        <v>1695</v>
      </c>
      <c r="K43" s="21">
        <v>1715</v>
      </c>
      <c r="L43" s="21">
        <v>8422</v>
      </c>
      <c r="M43" s="21">
        <v>8627</v>
      </c>
      <c r="N43" s="22">
        <f t="shared" si="0"/>
        <v>1100701</v>
      </c>
      <c r="O43" s="22">
        <v>1727870.38</v>
      </c>
    </row>
    <row r="44" spans="1:15" ht="14.25" customHeight="1">
      <c r="A44" s="20" t="s">
        <v>22</v>
      </c>
      <c r="B44" s="20" t="s">
        <v>107</v>
      </c>
      <c r="C44" s="20" t="s">
        <v>108</v>
      </c>
      <c r="D44" s="20" t="s">
        <v>109</v>
      </c>
      <c r="E44" s="20" t="s">
        <v>110</v>
      </c>
      <c r="F44" s="20" t="s">
        <v>18</v>
      </c>
      <c r="G44" s="21">
        <v>595</v>
      </c>
      <c r="H44" s="21">
        <v>25317</v>
      </c>
      <c r="I44" s="21">
        <v>5108</v>
      </c>
      <c r="J44" s="21">
        <v>6646</v>
      </c>
      <c r="K44" s="21">
        <v>16582</v>
      </c>
      <c r="L44" s="21">
        <v>25048</v>
      </c>
      <c r="M44" s="21">
        <v>50462</v>
      </c>
      <c r="N44" s="22">
        <f t="shared" si="0"/>
        <v>5815505</v>
      </c>
      <c r="O44" s="22">
        <v>9129126.6699999999</v>
      </c>
    </row>
    <row r="45" spans="1:15" ht="14.25" customHeight="1">
      <c r="A45" s="20" t="s">
        <v>22</v>
      </c>
      <c r="B45" s="20" t="s">
        <v>107</v>
      </c>
      <c r="C45" s="20" t="s">
        <v>108</v>
      </c>
      <c r="D45" s="20" t="s">
        <v>111</v>
      </c>
      <c r="E45" s="20" t="s">
        <v>112</v>
      </c>
      <c r="F45" s="20" t="s">
        <v>18</v>
      </c>
      <c r="G45" s="21">
        <v>29</v>
      </c>
      <c r="H45" s="21">
        <v>3332</v>
      </c>
      <c r="I45" s="21">
        <v>795</v>
      </c>
      <c r="J45" s="21">
        <v>730</v>
      </c>
      <c r="K45" s="21">
        <v>2838</v>
      </c>
      <c r="L45" s="21">
        <v>1673</v>
      </c>
      <c r="M45" s="21">
        <v>12415</v>
      </c>
      <c r="N45" s="22">
        <f t="shared" si="0"/>
        <v>922693</v>
      </c>
      <c r="O45" s="22">
        <v>1448435.05</v>
      </c>
    </row>
    <row r="46" spans="1:15" ht="14.25" customHeight="1">
      <c r="A46" s="20" t="s">
        <v>22</v>
      </c>
      <c r="B46" s="20" t="s">
        <v>107</v>
      </c>
      <c r="C46" s="20" t="s">
        <v>108</v>
      </c>
      <c r="D46" s="20" t="s">
        <v>113</v>
      </c>
      <c r="E46" s="20" t="s">
        <v>114</v>
      </c>
      <c r="F46" s="20" t="s">
        <v>18</v>
      </c>
      <c r="G46" s="21">
        <v>218</v>
      </c>
      <c r="H46" s="21">
        <v>10013</v>
      </c>
      <c r="I46" s="21">
        <v>3601</v>
      </c>
      <c r="J46" s="21">
        <v>3795</v>
      </c>
      <c r="K46" s="21">
        <v>7859</v>
      </c>
      <c r="L46" s="21">
        <v>13029</v>
      </c>
      <c r="M46" s="21">
        <v>26432</v>
      </c>
      <c r="N46" s="22">
        <f t="shared" si="0"/>
        <v>3011486</v>
      </c>
      <c r="O46" s="22">
        <v>4727403.24</v>
      </c>
    </row>
    <row r="47" spans="1:15" ht="14.25" customHeight="1">
      <c r="A47" s="20" t="s">
        <v>22</v>
      </c>
      <c r="B47" s="20" t="s">
        <v>107</v>
      </c>
      <c r="C47" s="20" t="s">
        <v>108</v>
      </c>
      <c r="D47" s="20" t="s">
        <v>115</v>
      </c>
      <c r="E47" s="20" t="s">
        <v>116</v>
      </c>
      <c r="F47" s="20" t="s">
        <v>18</v>
      </c>
      <c r="G47" s="21">
        <v>113</v>
      </c>
      <c r="H47" s="21">
        <v>7784</v>
      </c>
      <c r="I47" s="21">
        <v>3479</v>
      </c>
      <c r="J47" s="21">
        <v>2430</v>
      </c>
      <c r="K47" s="21">
        <v>4490</v>
      </c>
      <c r="L47" s="21">
        <v>4867</v>
      </c>
      <c r="M47" s="21">
        <v>18183</v>
      </c>
      <c r="N47" s="22">
        <f t="shared" si="0"/>
        <v>1863501</v>
      </c>
      <c r="O47" s="22">
        <v>2925306.86</v>
      </c>
    </row>
    <row r="48" spans="1:15" ht="14.25" customHeight="1">
      <c r="A48" s="20" t="s">
        <v>22</v>
      </c>
      <c r="B48" s="20" t="s">
        <v>107</v>
      </c>
      <c r="C48" s="20" t="s">
        <v>108</v>
      </c>
      <c r="D48" s="20" t="s">
        <v>117</v>
      </c>
      <c r="E48" s="20" t="s">
        <v>118</v>
      </c>
      <c r="F48" s="20" t="s">
        <v>18</v>
      </c>
      <c r="G48" s="21">
        <v>37</v>
      </c>
      <c r="H48" s="21">
        <v>2130</v>
      </c>
      <c r="I48" s="21">
        <v>2080</v>
      </c>
      <c r="J48" s="21">
        <v>522</v>
      </c>
      <c r="K48" s="21">
        <v>1514</v>
      </c>
      <c r="L48" s="21">
        <v>2028</v>
      </c>
      <c r="M48" s="21">
        <v>4925</v>
      </c>
      <c r="N48" s="22">
        <f t="shared" si="0"/>
        <v>575439</v>
      </c>
      <c r="O48" s="22">
        <v>903318.89</v>
      </c>
    </row>
    <row r="49" spans="1:15" ht="14.25" customHeight="1">
      <c r="A49" s="20" t="s">
        <v>22</v>
      </c>
      <c r="B49" s="20" t="s">
        <v>107</v>
      </c>
      <c r="C49" s="20" t="s">
        <v>108</v>
      </c>
      <c r="D49" s="20" t="s">
        <v>119</v>
      </c>
      <c r="E49" s="20" t="s">
        <v>120</v>
      </c>
      <c r="F49" s="20" t="s">
        <v>18</v>
      </c>
      <c r="G49" s="21">
        <v>37</v>
      </c>
      <c r="H49" s="21">
        <v>2770</v>
      </c>
      <c r="I49" s="21">
        <v>1922</v>
      </c>
      <c r="J49" s="21">
        <v>948</v>
      </c>
      <c r="K49" s="21">
        <v>2243</v>
      </c>
      <c r="L49" s="21">
        <v>6068</v>
      </c>
      <c r="M49" s="21">
        <v>10466</v>
      </c>
      <c r="N49" s="22">
        <f t="shared" si="0"/>
        <v>1021049</v>
      </c>
      <c r="O49" s="22">
        <v>1602833.4</v>
      </c>
    </row>
    <row r="50" spans="1:15" ht="14.25" customHeight="1">
      <c r="A50" s="20" t="s">
        <v>22</v>
      </c>
      <c r="B50" s="20" t="s">
        <v>107</v>
      </c>
      <c r="C50" s="20" t="s">
        <v>108</v>
      </c>
      <c r="D50" s="20" t="s">
        <v>121</v>
      </c>
      <c r="E50" s="20" t="s">
        <v>122</v>
      </c>
      <c r="F50" s="20" t="s">
        <v>18</v>
      </c>
      <c r="G50" s="21">
        <v>102</v>
      </c>
      <c r="H50" s="21">
        <v>4063</v>
      </c>
      <c r="I50" s="21">
        <v>2062</v>
      </c>
      <c r="J50" s="21">
        <v>1559</v>
      </c>
      <c r="K50" s="21">
        <v>3641</v>
      </c>
      <c r="L50" s="21">
        <v>6790</v>
      </c>
      <c r="M50" s="21">
        <v>11345</v>
      </c>
      <c r="N50" s="22">
        <f t="shared" si="0"/>
        <v>1361114</v>
      </c>
      <c r="O50" s="22">
        <v>2136664.33</v>
      </c>
    </row>
    <row r="51" spans="1:15" ht="14.25" customHeight="1">
      <c r="A51" s="20" t="s">
        <v>22</v>
      </c>
      <c r="B51" s="20" t="s">
        <v>107</v>
      </c>
      <c r="C51" s="20" t="s">
        <v>108</v>
      </c>
      <c r="D51" s="20" t="s">
        <v>123</v>
      </c>
      <c r="E51" s="20" t="s">
        <v>124</v>
      </c>
      <c r="F51" s="20" t="s">
        <v>18</v>
      </c>
      <c r="G51" s="21">
        <v>395</v>
      </c>
      <c r="H51" s="21">
        <v>14623</v>
      </c>
      <c r="I51" s="21">
        <v>5257</v>
      </c>
      <c r="J51" s="21">
        <v>5992</v>
      </c>
      <c r="K51" s="21">
        <v>12210</v>
      </c>
      <c r="L51" s="21">
        <v>33747</v>
      </c>
      <c r="M51" s="21">
        <v>49126</v>
      </c>
      <c r="N51" s="22">
        <f t="shared" si="0"/>
        <v>5332015</v>
      </c>
      <c r="O51" s="22">
        <v>8370148.4800000004</v>
      </c>
    </row>
    <row r="52" spans="1:15" ht="14.25" customHeight="1">
      <c r="A52" s="20" t="s">
        <v>22</v>
      </c>
      <c r="B52" s="20" t="s">
        <v>107</v>
      </c>
      <c r="C52" s="20" t="s">
        <v>108</v>
      </c>
      <c r="D52" s="20" t="s">
        <v>125</v>
      </c>
      <c r="E52" s="20" t="s">
        <v>126</v>
      </c>
      <c r="F52" s="20" t="s">
        <v>18</v>
      </c>
      <c r="G52" s="21">
        <v>97</v>
      </c>
      <c r="H52" s="21">
        <v>5812</v>
      </c>
      <c r="I52" s="21">
        <v>2301</v>
      </c>
      <c r="J52" s="21">
        <v>1621</v>
      </c>
      <c r="K52" s="21">
        <v>2899</v>
      </c>
      <c r="L52" s="21">
        <v>4661</v>
      </c>
      <c r="M52" s="21">
        <v>15593</v>
      </c>
      <c r="N52" s="22">
        <f t="shared" si="0"/>
        <v>1389049</v>
      </c>
      <c r="O52" s="22">
        <v>2180516.44</v>
      </c>
    </row>
    <row r="53" spans="1:15" ht="14.25" customHeight="1">
      <c r="A53" s="20" t="s">
        <v>22</v>
      </c>
      <c r="B53" s="20" t="s">
        <v>107</v>
      </c>
      <c r="C53" s="20" t="s">
        <v>108</v>
      </c>
      <c r="D53" s="20" t="s">
        <v>127</v>
      </c>
      <c r="E53" s="20" t="s">
        <v>128</v>
      </c>
      <c r="F53" s="20" t="s">
        <v>18</v>
      </c>
      <c r="G53" s="21">
        <v>68</v>
      </c>
      <c r="H53" s="21">
        <v>3789</v>
      </c>
      <c r="I53" s="21">
        <v>1708</v>
      </c>
      <c r="J53" s="21">
        <v>1417</v>
      </c>
      <c r="K53" s="21">
        <v>2877</v>
      </c>
      <c r="L53" s="21">
        <v>5899</v>
      </c>
      <c r="M53" s="21">
        <v>11001</v>
      </c>
      <c r="N53" s="22">
        <f t="shared" si="0"/>
        <v>1196346</v>
      </c>
      <c r="O53" s="22">
        <v>1878013.03</v>
      </c>
    </row>
    <row r="54" spans="1:15" ht="14.25" customHeight="1">
      <c r="A54" s="20" t="s">
        <v>22</v>
      </c>
      <c r="B54" s="20" t="s">
        <v>107</v>
      </c>
      <c r="C54" s="20" t="s">
        <v>108</v>
      </c>
      <c r="D54" s="20" t="s">
        <v>129</v>
      </c>
      <c r="E54" s="20" t="s">
        <v>130</v>
      </c>
      <c r="F54" s="20" t="s">
        <v>18</v>
      </c>
      <c r="G54" s="21">
        <v>158</v>
      </c>
      <c r="H54" s="21">
        <v>7961</v>
      </c>
      <c r="I54" s="21">
        <v>3014</v>
      </c>
      <c r="J54" s="21">
        <v>2966</v>
      </c>
      <c r="K54" s="21">
        <v>5511</v>
      </c>
      <c r="L54" s="21">
        <v>6986</v>
      </c>
      <c r="M54" s="21">
        <v>17607</v>
      </c>
      <c r="N54" s="22">
        <f t="shared" si="0"/>
        <v>2110226</v>
      </c>
      <c r="O54" s="22">
        <v>3312613.52</v>
      </c>
    </row>
    <row r="55" spans="1:15" ht="14.25" customHeight="1">
      <c r="A55" s="20" t="s">
        <v>22</v>
      </c>
      <c r="B55" s="20" t="s">
        <v>107</v>
      </c>
      <c r="C55" s="20" t="s">
        <v>108</v>
      </c>
      <c r="D55" s="20" t="s">
        <v>131</v>
      </c>
      <c r="E55" s="20" t="s">
        <v>132</v>
      </c>
      <c r="F55" s="20" t="s">
        <v>18</v>
      </c>
      <c r="G55" s="21">
        <v>171</v>
      </c>
      <c r="H55" s="21">
        <v>9643</v>
      </c>
      <c r="I55" s="21">
        <v>6492</v>
      </c>
      <c r="J55" s="21">
        <v>3125</v>
      </c>
      <c r="K55" s="21">
        <v>7025</v>
      </c>
      <c r="L55" s="21">
        <v>21985</v>
      </c>
      <c r="M55" s="21">
        <v>23402</v>
      </c>
      <c r="N55" s="22">
        <f t="shared" si="0"/>
        <v>3075487</v>
      </c>
      <c r="O55" s="22">
        <v>4827871.42</v>
      </c>
    </row>
    <row r="56" spans="1:15" ht="14.25" customHeight="1">
      <c r="A56" s="20" t="s">
        <v>22</v>
      </c>
      <c r="B56" s="20" t="s">
        <v>107</v>
      </c>
      <c r="C56" s="20" t="s">
        <v>108</v>
      </c>
      <c r="D56" s="20" t="s">
        <v>133</v>
      </c>
      <c r="E56" s="20" t="s">
        <v>134</v>
      </c>
      <c r="F56" s="20" t="s">
        <v>19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2">
        <f t="shared" si="0"/>
        <v>0</v>
      </c>
      <c r="O56" s="22">
        <v>0</v>
      </c>
    </row>
    <row r="57" spans="1:15" ht="14.25" customHeight="1">
      <c r="A57" s="20" t="s">
        <v>22</v>
      </c>
      <c r="B57" s="20" t="s">
        <v>107</v>
      </c>
      <c r="C57" s="20" t="s">
        <v>108</v>
      </c>
      <c r="D57" s="20" t="s">
        <v>135</v>
      </c>
      <c r="E57" s="20" t="s">
        <v>136</v>
      </c>
      <c r="F57" s="20" t="s">
        <v>18</v>
      </c>
      <c r="G57" s="21">
        <v>66</v>
      </c>
      <c r="H57" s="21">
        <v>5171</v>
      </c>
      <c r="I57" s="21">
        <v>1410</v>
      </c>
      <c r="J57" s="21">
        <v>1521</v>
      </c>
      <c r="K57" s="21">
        <v>3080</v>
      </c>
      <c r="L57" s="21">
        <v>4349</v>
      </c>
      <c r="M57" s="21">
        <v>16385</v>
      </c>
      <c r="N57" s="22">
        <f t="shared" si="0"/>
        <v>1354012</v>
      </c>
      <c r="O57" s="22">
        <v>2125515.6800000002</v>
      </c>
    </row>
    <row r="58" spans="1:15" ht="14.25" customHeight="1">
      <c r="A58" s="20" t="s">
        <v>22</v>
      </c>
      <c r="B58" s="20" t="s">
        <v>107</v>
      </c>
      <c r="C58" s="20" t="s">
        <v>108</v>
      </c>
      <c r="D58" s="20" t="s">
        <v>137</v>
      </c>
      <c r="E58" s="20" t="s">
        <v>138</v>
      </c>
      <c r="F58" s="20" t="s">
        <v>18</v>
      </c>
      <c r="G58" s="21">
        <v>72</v>
      </c>
      <c r="H58" s="21">
        <v>4121</v>
      </c>
      <c r="I58" s="21">
        <v>1379</v>
      </c>
      <c r="J58" s="21">
        <v>1527</v>
      </c>
      <c r="K58" s="21">
        <v>3978</v>
      </c>
      <c r="L58" s="21">
        <v>4426</v>
      </c>
      <c r="M58" s="21">
        <v>10113</v>
      </c>
      <c r="N58" s="22">
        <f t="shared" si="0"/>
        <v>1248484</v>
      </c>
      <c r="O58" s="22">
        <v>1959858.79</v>
      </c>
    </row>
    <row r="59" spans="1:15" ht="14.25" customHeight="1">
      <c r="A59" s="20" t="s">
        <v>22</v>
      </c>
      <c r="B59" s="20" t="s">
        <v>139</v>
      </c>
      <c r="C59" s="20" t="s">
        <v>140</v>
      </c>
      <c r="D59" s="20" t="s">
        <v>141</v>
      </c>
      <c r="E59" s="20" t="s">
        <v>142</v>
      </c>
      <c r="F59" s="20" t="s">
        <v>18</v>
      </c>
      <c r="G59" s="21">
        <v>465</v>
      </c>
      <c r="H59" s="21">
        <v>20277</v>
      </c>
      <c r="I59" s="21">
        <v>2939</v>
      </c>
      <c r="J59" s="21">
        <v>8081</v>
      </c>
      <c r="K59" s="21">
        <v>14990</v>
      </c>
      <c r="L59" s="21">
        <v>54004</v>
      </c>
      <c r="M59" s="21">
        <v>68890</v>
      </c>
      <c r="N59" s="22">
        <f t="shared" si="0"/>
        <v>7204655</v>
      </c>
      <c r="O59" s="22">
        <v>11309801.66</v>
      </c>
    </row>
    <row r="60" spans="1:15" ht="14.25" customHeight="1">
      <c r="A60" s="20" t="s">
        <v>22</v>
      </c>
      <c r="B60" s="20" t="s">
        <v>139</v>
      </c>
      <c r="C60" s="20" t="s">
        <v>140</v>
      </c>
      <c r="D60" s="20" t="s">
        <v>143</v>
      </c>
      <c r="E60" s="20" t="s">
        <v>144</v>
      </c>
      <c r="F60" s="20" t="s">
        <v>18</v>
      </c>
      <c r="G60" s="21">
        <v>217</v>
      </c>
      <c r="H60" s="21">
        <v>9132</v>
      </c>
      <c r="I60" s="21">
        <v>2871</v>
      </c>
      <c r="J60" s="21">
        <v>4911</v>
      </c>
      <c r="K60" s="21">
        <v>8469</v>
      </c>
      <c r="L60" s="21">
        <v>37060</v>
      </c>
      <c r="M60" s="21">
        <v>35394</v>
      </c>
      <c r="N60" s="22">
        <f t="shared" si="0"/>
        <v>4247289</v>
      </c>
      <c r="O60" s="22">
        <v>6667355.5099999998</v>
      </c>
    </row>
    <row r="61" spans="1:15" ht="14.25" customHeight="1">
      <c r="A61" s="20" t="s">
        <v>22</v>
      </c>
      <c r="B61" s="20" t="s">
        <v>139</v>
      </c>
      <c r="C61" s="20" t="s">
        <v>140</v>
      </c>
      <c r="D61" s="20" t="s">
        <v>145</v>
      </c>
      <c r="E61" s="20" t="s">
        <v>146</v>
      </c>
      <c r="F61" s="20" t="s">
        <v>18</v>
      </c>
      <c r="G61" s="21">
        <v>80</v>
      </c>
      <c r="H61" s="21">
        <v>4121</v>
      </c>
      <c r="I61" s="21">
        <v>877</v>
      </c>
      <c r="J61" s="21">
        <v>1918</v>
      </c>
      <c r="K61" s="21">
        <v>2675</v>
      </c>
      <c r="L61" s="21">
        <v>10102</v>
      </c>
      <c r="M61" s="21">
        <v>10706</v>
      </c>
      <c r="N61" s="22">
        <f t="shared" ref="N61:N101" si="1">SUMPRODUCT($G$3:$M$3,$G61:$M61)</f>
        <v>1365790</v>
      </c>
      <c r="O61" s="22">
        <v>2144004.6800000002</v>
      </c>
    </row>
    <row r="62" spans="1:15" ht="14.25" customHeight="1">
      <c r="A62" s="20" t="s">
        <v>22</v>
      </c>
      <c r="B62" s="20" t="s">
        <v>139</v>
      </c>
      <c r="C62" s="20" t="s">
        <v>140</v>
      </c>
      <c r="D62" s="20" t="s">
        <v>147</v>
      </c>
      <c r="E62" s="20" t="s">
        <v>148</v>
      </c>
      <c r="F62" s="20" t="s">
        <v>18</v>
      </c>
      <c r="G62" s="21">
        <v>126</v>
      </c>
      <c r="H62" s="21">
        <v>4037</v>
      </c>
      <c r="I62" s="21">
        <v>1914</v>
      </c>
      <c r="J62" s="21">
        <v>1873</v>
      </c>
      <c r="K62" s="21">
        <v>3073</v>
      </c>
      <c r="L62" s="21">
        <v>12026</v>
      </c>
      <c r="M62" s="21">
        <v>11506</v>
      </c>
      <c r="N62" s="22">
        <f t="shared" si="1"/>
        <v>1527092</v>
      </c>
      <c r="O62" s="22">
        <v>2397215.08</v>
      </c>
    </row>
    <row r="63" spans="1:15" ht="14.25" customHeight="1">
      <c r="A63" s="20" t="s">
        <v>22</v>
      </c>
      <c r="B63" s="20" t="s">
        <v>139</v>
      </c>
      <c r="C63" s="20" t="s">
        <v>140</v>
      </c>
      <c r="D63" s="20" t="s">
        <v>149</v>
      </c>
      <c r="E63" s="20" t="s">
        <v>150</v>
      </c>
      <c r="F63" s="20" t="s">
        <v>18</v>
      </c>
      <c r="G63" s="21">
        <v>349</v>
      </c>
      <c r="H63" s="21">
        <v>10727</v>
      </c>
      <c r="I63" s="21">
        <v>1656</v>
      </c>
      <c r="J63" s="21">
        <v>4819</v>
      </c>
      <c r="K63" s="21">
        <v>8254</v>
      </c>
      <c r="L63" s="21">
        <v>22119</v>
      </c>
      <c r="M63" s="21">
        <v>38946</v>
      </c>
      <c r="N63" s="22">
        <f t="shared" si="1"/>
        <v>3856433</v>
      </c>
      <c r="O63" s="22">
        <v>6053793.3300000001</v>
      </c>
    </row>
    <row r="64" spans="1:15" ht="14.25" customHeight="1">
      <c r="A64" s="20" t="s">
        <v>22</v>
      </c>
      <c r="B64" s="20" t="s">
        <v>139</v>
      </c>
      <c r="C64" s="20" t="s">
        <v>140</v>
      </c>
      <c r="D64" s="20" t="s">
        <v>151</v>
      </c>
      <c r="E64" s="20" t="s">
        <v>152</v>
      </c>
      <c r="F64" s="20" t="s">
        <v>20</v>
      </c>
      <c r="G64" s="21">
        <v>31</v>
      </c>
      <c r="H64" s="21">
        <v>914</v>
      </c>
      <c r="I64" s="21">
        <v>158</v>
      </c>
      <c r="J64" s="21">
        <v>192</v>
      </c>
      <c r="K64" s="21">
        <v>966</v>
      </c>
      <c r="L64" s="21">
        <v>5</v>
      </c>
      <c r="M64" s="21">
        <v>2079</v>
      </c>
      <c r="N64" s="22">
        <f t="shared" si="1"/>
        <v>218467</v>
      </c>
      <c r="O64" s="22">
        <v>342947.5</v>
      </c>
    </row>
    <row r="65" spans="1:15" ht="14.25" customHeight="1">
      <c r="A65" s="20" t="s">
        <v>22</v>
      </c>
      <c r="B65" s="20" t="s">
        <v>139</v>
      </c>
      <c r="C65" s="20" t="s">
        <v>140</v>
      </c>
      <c r="D65" s="20" t="s">
        <v>153</v>
      </c>
      <c r="E65" s="20" t="s">
        <v>154</v>
      </c>
      <c r="F65" s="20" t="s">
        <v>18</v>
      </c>
      <c r="G65" s="21">
        <v>68</v>
      </c>
      <c r="H65" s="21">
        <v>4138</v>
      </c>
      <c r="I65" s="21">
        <v>770</v>
      </c>
      <c r="J65" s="21">
        <v>1539</v>
      </c>
      <c r="K65" s="21">
        <v>3232</v>
      </c>
      <c r="L65" s="21">
        <v>9645</v>
      </c>
      <c r="M65" s="21">
        <v>9711</v>
      </c>
      <c r="N65" s="22">
        <f t="shared" si="1"/>
        <v>1295896</v>
      </c>
      <c r="O65" s="22">
        <v>2034285.71</v>
      </c>
    </row>
    <row r="66" spans="1:15" ht="14.25" customHeight="1">
      <c r="A66" s="20" t="s">
        <v>22</v>
      </c>
      <c r="B66" s="20" t="s">
        <v>139</v>
      </c>
      <c r="C66" s="20" t="s">
        <v>140</v>
      </c>
      <c r="D66" s="20" t="s">
        <v>155</v>
      </c>
      <c r="E66" s="20" t="s">
        <v>156</v>
      </c>
      <c r="F66" s="20" t="s">
        <v>18</v>
      </c>
      <c r="G66" s="21">
        <v>50</v>
      </c>
      <c r="H66" s="21">
        <v>1113</v>
      </c>
      <c r="I66" s="21">
        <v>718</v>
      </c>
      <c r="J66" s="21">
        <v>516</v>
      </c>
      <c r="K66" s="21">
        <v>1799</v>
      </c>
      <c r="L66" s="21">
        <v>2373</v>
      </c>
      <c r="M66" s="21">
        <v>6595</v>
      </c>
      <c r="N66" s="22">
        <f t="shared" si="1"/>
        <v>600840</v>
      </c>
      <c r="O66" s="22">
        <v>943193.15</v>
      </c>
    </row>
    <row r="67" spans="1:15" ht="14.25" customHeight="1">
      <c r="A67" s="20" t="s">
        <v>22</v>
      </c>
      <c r="B67" s="20" t="s">
        <v>139</v>
      </c>
      <c r="C67" s="20" t="s">
        <v>140</v>
      </c>
      <c r="D67" s="20" t="s">
        <v>157</v>
      </c>
      <c r="E67" s="20" t="s">
        <v>158</v>
      </c>
      <c r="F67" s="20" t="s">
        <v>18</v>
      </c>
      <c r="G67" s="21">
        <v>159</v>
      </c>
      <c r="H67" s="21">
        <v>7288</v>
      </c>
      <c r="I67" s="21">
        <v>2176</v>
      </c>
      <c r="J67" s="21">
        <v>3018</v>
      </c>
      <c r="K67" s="21">
        <v>3897</v>
      </c>
      <c r="L67" s="21">
        <v>20440</v>
      </c>
      <c r="M67" s="21">
        <v>19721</v>
      </c>
      <c r="N67" s="22">
        <f t="shared" si="1"/>
        <v>2386193</v>
      </c>
      <c r="O67" s="22">
        <v>3745823.99</v>
      </c>
    </row>
    <row r="68" spans="1:15" ht="14.25" customHeight="1">
      <c r="A68" s="20" t="s">
        <v>22</v>
      </c>
      <c r="B68" s="20" t="s">
        <v>139</v>
      </c>
      <c r="C68" s="20" t="s">
        <v>140</v>
      </c>
      <c r="D68" s="20" t="s">
        <v>159</v>
      </c>
      <c r="E68" s="20" t="s">
        <v>160</v>
      </c>
      <c r="F68" s="20" t="s">
        <v>18</v>
      </c>
      <c r="G68" s="21">
        <v>68</v>
      </c>
      <c r="H68" s="21">
        <v>4198</v>
      </c>
      <c r="I68" s="21">
        <v>909</v>
      </c>
      <c r="J68" s="21">
        <v>1983</v>
      </c>
      <c r="K68" s="21">
        <v>4478</v>
      </c>
      <c r="L68" s="21">
        <v>17409</v>
      </c>
      <c r="M68" s="21">
        <v>16662</v>
      </c>
      <c r="N68" s="22">
        <f t="shared" si="1"/>
        <v>1956906</v>
      </c>
      <c r="O68" s="22">
        <v>3071933.18</v>
      </c>
    </row>
    <row r="69" spans="1:15" ht="14.25" customHeight="1">
      <c r="A69" s="20" t="s">
        <v>22</v>
      </c>
      <c r="B69" s="20" t="s">
        <v>161</v>
      </c>
      <c r="C69" s="20" t="s">
        <v>162</v>
      </c>
      <c r="D69" s="20" t="s">
        <v>163</v>
      </c>
      <c r="E69" s="20" t="s">
        <v>164</v>
      </c>
      <c r="F69" s="20" t="s">
        <v>18</v>
      </c>
      <c r="G69" s="21">
        <v>861</v>
      </c>
      <c r="H69" s="21">
        <v>28889</v>
      </c>
      <c r="I69" s="21">
        <v>8599</v>
      </c>
      <c r="J69" s="21">
        <v>16363</v>
      </c>
      <c r="K69" s="21">
        <v>11437</v>
      </c>
      <c r="L69" s="21">
        <v>65592</v>
      </c>
      <c r="M69" s="21">
        <v>70040</v>
      </c>
      <c r="N69" s="22">
        <f t="shared" si="1"/>
        <v>9270507</v>
      </c>
      <c r="O69" s="22">
        <v>14552757.279999999</v>
      </c>
    </row>
    <row r="70" spans="1:15" ht="14.25" customHeight="1">
      <c r="A70" s="20" t="s">
        <v>22</v>
      </c>
      <c r="B70" s="20" t="s">
        <v>161</v>
      </c>
      <c r="C70" s="20" t="s">
        <v>162</v>
      </c>
      <c r="D70" s="20" t="s">
        <v>165</v>
      </c>
      <c r="E70" s="20" t="s">
        <v>166</v>
      </c>
      <c r="F70" s="20" t="s">
        <v>18</v>
      </c>
      <c r="G70" s="21">
        <v>174</v>
      </c>
      <c r="H70" s="21">
        <v>5810</v>
      </c>
      <c r="I70" s="21">
        <v>3806</v>
      </c>
      <c r="J70" s="21">
        <v>3375</v>
      </c>
      <c r="K70" s="21">
        <v>2996</v>
      </c>
      <c r="L70" s="21">
        <v>13844</v>
      </c>
      <c r="M70" s="21">
        <v>16787</v>
      </c>
      <c r="N70" s="22">
        <f t="shared" si="1"/>
        <v>2134668</v>
      </c>
      <c r="O70" s="22">
        <v>3350982.34</v>
      </c>
    </row>
    <row r="71" spans="1:15" ht="14.25" customHeight="1">
      <c r="A71" s="20" t="s">
        <v>22</v>
      </c>
      <c r="B71" s="20" t="s">
        <v>161</v>
      </c>
      <c r="C71" s="20" t="s">
        <v>162</v>
      </c>
      <c r="D71" s="20" t="s">
        <v>167</v>
      </c>
      <c r="E71" s="20" t="s">
        <v>168</v>
      </c>
      <c r="F71" s="20" t="s">
        <v>18</v>
      </c>
      <c r="G71" s="21">
        <v>142</v>
      </c>
      <c r="H71" s="21">
        <v>4672</v>
      </c>
      <c r="I71" s="21">
        <v>3562</v>
      </c>
      <c r="J71" s="21">
        <v>1695</v>
      </c>
      <c r="K71" s="21">
        <v>2521</v>
      </c>
      <c r="L71" s="21">
        <v>13532</v>
      </c>
      <c r="M71" s="21">
        <v>13387</v>
      </c>
      <c r="N71" s="22">
        <f t="shared" si="1"/>
        <v>1613004</v>
      </c>
      <c r="O71" s="22">
        <v>2532078.96</v>
      </c>
    </row>
    <row r="72" spans="1:15" ht="14.25" customHeight="1">
      <c r="A72" s="20" t="s">
        <v>22</v>
      </c>
      <c r="B72" s="20" t="s">
        <v>161</v>
      </c>
      <c r="C72" s="20" t="s">
        <v>162</v>
      </c>
      <c r="D72" s="20" t="s">
        <v>169</v>
      </c>
      <c r="E72" s="20" t="s">
        <v>170</v>
      </c>
      <c r="F72" s="20" t="s">
        <v>18</v>
      </c>
      <c r="G72" s="21">
        <v>179</v>
      </c>
      <c r="H72" s="21">
        <v>9844</v>
      </c>
      <c r="I72" s="21">
        <v>4139</v>
      </c>
      <c r="J72" s="21">
        <v>3647</v>
      </c>
      <c r="K72" s="21">
        <v>1877</v>
      </c>
      <c r="L72" s="21">
        <v>24669</v>
      </c>
      <c r="M72" s="21">
        <v>24196</v>
      </c>
      <c r="N72" s="22">
        <f t="shared" si="1"/>
        <v>2678733</v>
      </c>
      <c r="O72" s="22">
        <v>4205050.62</v>
      </c>
    </row>
    <row r="73" spans="1:15" ht="14.25" customHeight="1">
      <c r="A73" s="20" t="s">
        <v>22</v>
      </c>
      <c r="B73" s="20" t="s">
        <v>161</v>
      </c>
      <c r="C73" s="20" t="s">
        <v>162</v>
      </c>
      <c r="D73" s="20" t="s">
        <v>171</v>
      </c>
      <c r="E73" s="20" t="s">
        <v>172</v>
      </c>
      <c r="F73" s="20" t="s">
        <v>18</v>
      </c>
      <c r="G73" s="21">
        <v>236</v>
      </c>
      <c r="H73" s="21">
        <v>7624</v>
      </c>
      <c r="I73" s="21">
        <v>2162</v>
      </c>
      <c r="J73" s="21">
        <v>2757</v>
      </c>
      <c r="K73" s="21">
        <v>4268</v>
      </c>
      <c r="L73" s="21">
        <v>16484</v>
      </c>
      <c r="M73" s="21">
        <v>21866</v>
      </c>
      <c r="N73" s="22">
        <f t="shared" si="1"/>
        <v>2333192</v>
      </c>
      <c r="O73" s="22">
        <v>3662623.51</v>
      </c>
    </row>
    <row r="74" spans="1:15" ht="14.25" customHeight="1">
      <c r="A74" s="20" t="s">
        <v>22</v>
      </c>
      <c r="B74" s="20" t="s">
        <v>161</v>
      </c>
      <c r="C74" s="20" t="s">
        <v>162</v>
      </c>
      <c r="D74" s="20" t="s">
        <v>173</v>
      </c>
      <c r="E74" s="20" t="s">
        <v>174</v>
      </c>
      <c r="F74" s="20" t="s">
        <v>18</v>
      </c>
      <c r="G74" s="21">
        <v>218</v>
      </c>
      <c r="H74" s="21">
        <v>6451</v>
      </c>
      <c r="I74" s="21">
        <v>1842</v>
      </c>
      <c r="J74" s="21">
        <v>3204</v>
      </c>
      <c r="K74" s="21">
        <v>3757</v>
      </c>
      <c r="L74" s="21">
        <v>20096</v>
      </c>
      <c r="M74" s="21">
        <v>21833</v>
      </c>
      <c r="N74" s="22">
        <f t="shared" si="1"/>
        <v>2451146</v>
      </c>
      <c r="O74" s="22">
        <v>3847786.62</v>
      </c>
    </row>
    <row r="75" spans="1:15" ht="14.25" customHeight="1">
      <c r="A75" s="20" t="s">
        <v>22</v>
      </c>
      <c r="B75" s="20" t="s">
        <v>161</v>
      </c>
      <c r="C75" s="20" t="s">
        <v>162</v>
      </c>
      <c r="D75" s="20" t="s">
        <v>175</v>
      </c>
      <c r="E75" s="20" t="s">
        <v>176</v>
      </c>
      <c r="F75" s="20" t="s">
        <v>18</v>
      </c>
      <c r="G75" s="21">
        <v>35</v>
      </c>
      <c r="H75" s="21">
        <v>2210</v>
      </c>
      <c r="I75" s="21">
        <v>588</v>
      </c>
      <c r="J75" s="21">
        <v>919</v>
      </c>
      <c r="K75" s="21">
        <v>645</v>
      </c>
      <c r="L75" s="21">
        <v>6444</v>
      </c>
      <c r="M75" s="21">
        <v>5315</v>
      </c>
      <c r="N75" s="22">
        <f t="shared" si="1"/>
        <v>652885</v>
      </c>
      <c r="O75" s="22">
        <v>1024892.91</v>
      </c>
    </row>
    <row r="76" spans="1:15" ht="14.25" customHeight="1">
      <c r="A76" s="20" t="s">
        <v>22</v>
      </c>
      <c r="B76" s="20" t="s">
        <v>161</v>
      </c>
      <c r="C76" s="20" t="s">
        <v>162</v>
      </c>
      <c r="D76" s="20" t="s">
        <v>177</v>
      </c>
      <c r="E76" s="20" t="s">
        <v>178</v>
      </c>
      <c r="F76" s="20" t="s">
        <v>18</v>
      </c>
      <c r="G76" s="21">
        <v>463</v>
      </c>
      <c r="H76" s="21">
        <v>16849</v>
      </c>
      <c r="I76" s="21">
        <v>5313</v>
      </c>
      <c r="J76" s="21">
        <v>7381</v>
      </c>
      <c r="K76" s="21">
        <v>11368</v>
      </c>
      <c r="L76" s="21">
        <v>51232</v>
      </c>
      <c r="M76" s="21">
        <v>47603</v>
      </c>
      <c r="N76" s="22">
        <f t="shared" si="1"/>
        <v>6041011</v>
      </c>
      <c r="O76" s="22">
        <v>9483123.9299999997</v>
      </c>
    </row>
    <row r="77" spans="1:15" ht="14.25" customHeight="1">
      <c r="A77" s="20" t="s">
        <v>22</v>
      </c>
      <c r="B77" s="20" t="s">
        <v>161</v>
      </c>
      <c r="C77" s="20" t="s">
        <v>162</v>
      </c>
      <c r="D77" s="20" t="s">
        <v>179</v>
      </c>
      <c r="E77" s="20" t="s">
        <v>180</v>
      </c>
      <c r="F77" s="20" t="s">
        <v>18</v>
      </c>
      <c r="G77" s="21">
        <v>161</v>
      </c>
      <c r="H77" s="21">
        <v>5953</v>
      </c>
      <c r="I77" s="21">
        <v>1942</v>
      </c>
      <c r="J77" s="21">
        <v>2436</v>
      </c>
      <c r="K77" s="21">
        <v>3993</v>
      </c>
      <c r="L77" s="21">
        <v>16099</v>
      </c>
      <c r="M77" s="21">
        <v>16816</v>
      </c>
      <c r="N77" s="22">
        <f t="shared" si="1"/>
        <v>2039657</v>
      </c>
      <c r="O77" s="22">
        <v>3201834.94</v>
      </c>
    </row>
    <row r="78" spans="1:15" ht="14.25" customHeight="1">
      <c r="A78" s="20" t="s">
        <v>22</v>
      </c>
      <c r="B78" s="20" t="s">
        <v>161</v>
      </c>
      <c r="C78" s="20" t="s">
        <v>162</v>
      </c>
      <c r="D78" s="20" t="s">
        <v>181</v>
      </c>
      <c r="E78" s="20" t="s">
        <v>182</v>
      </c>
      <c r="F78" s="20" t="s">
        <v>18</v>
      </c>
      <c r="G78" s="21">
        <v>328</v>
      </c>
      <c r="H78" s="21">
        <v>11769</v>
      </c>
      <c r="I78" s="21">
        <v>4117</v>
      </c>
      <c r="J78" s="21">
        <v>4786</v>
      </c>
      <c r="K78" s="21">
        <v>6057</v>
      </c>
      <c r="L78" s="21">
        <v>24596</v>
      </c>
      <c r="M78" s="21">
        <v>23588</v>
      </c>
      <c r="N78" s="22">
        <f t="shared" si="1"/>
        <v>3348846</v>
      </c>
      <c r="O78" s="22">
        <v>5256987.8899999997</v>
      </c>
    </row>
    <row r="79" spans="1:15" ht="14.25" customHeight="1">
      <c r="A79" s="20" t="s">
        <v>22</v>
      </c>
      <c r="B79" s="20" t="s">
        <v>161</v>
      </c>
      <c r="C79" s="20" t="s">
        <v>162</v>
      </c>
      <c r="D79" s="20" t="s">
        <v>183</v>
      </c>
      <c r="E79" s="20" t="s">
        <v>184</v>
      </c>
      <c r="F79" s="20" t="s">
        <v>18</v>
      </c>
      <c r="G79" s="21">
        <v>236</v>
      </c>
      <c r="H79" s="21">
        <v>9505</v>
      </c>
      <c r="I79" s="21">
        <v>5814</v>
      </c>
      <c r="J79" s="21">
        <v>4374</v>
      </c>
      <c r="K79" s="21">
        <v>4116</v>
      </c>
      <c r="L79" s="21">
        <v>29352</v>
      </c>
      <c r="M79" s="21">
        <v>28850</v>
      </c>
      <c r="N79" s="22">
        <f t="shared" si="1"/>
        <v>3401842</v>
      </c>
      <c r="O79" s="22">
        <v>5340180.5199999996</v>
      </c>
    </row>
    <row r="80" spans="1:15" ht="14.25" customHeight="1">
      <c r="A80" s="20" t="s">
        <v>22</v>
      </c>
      <c r="B80" s="20" t="s">
        <v>161</v>
      </c>
      <c r="C80" s="20" t="s">
        <v>162</v>
      </c>
      <c r="D80" s="20" t="s">
        <v>185</v>
      </c>
      <c r="E80" s="20" t="s">
        <v>186</v>
      </c>
      <c r="F80" s="20" t="s">
        <v>18</v>
      </c>
      <c r="G80" s="21">
        <v>92</v>
      </c>
      <c r="H80" s="21">
        <v>5862</v>
      </c>
      <c r="I80" s="21">
        <v>1891</v>
      </c>
      <c r="J80" s="21">
        <v>1954</v>
      </c>
      <c r="K80" s="21">
        <v>1996</v>
      </c>
      <c r="L80" s="21">
        <v>12446</v>
      </c>
      <c r="M80" s="21">
        <v>12325</v>
      </c>
      <c r="N80" s="22">
        <f t="shared" si="1"/>
        <v>1484074</v>
      </c>
      <c r="O80" s="22">
        <v>2329685.8199999998</v>
      </c>
    </row>
    <row r="81" spans="1:15" ht="14.25" customHeight="1">
      <c r="A81" s="20" t="s">
        <v>22</v>
      </c>
      <c r="B81" s="20" t="s">
        <v>161</v>
      </c>
      <c r="C81" s="20" t="s">
        <v>162</v>
      </c>
      <c r="D81" s="20" t="s">
        <v>187</v>
      </c>
      <c r="E81" s="20" t="s">
        <v>188</v>
      </c>
      <c r="F81" s="20" t="s">
        <v>18</v>
      </c>
      <c r="G81" s="21">
        <v>133</v>
      </c>
      <c r="H81" s="21">
        <v>3709</v>
      </c>
      <c r="I81" s="21">
        <v>3118</v>
      </c>
      <c r="J81" s="21">
        <v>1602</v>
      </c>
      <c r="K81" s="21">
        <v>2421</v>
      </c>
      <c r="L81" s="21">
        <v>12957</v>
      </c>
      <c r="M81" s="21">
        <v>9103</v>
      </c>
      <c r="N81" s="22">
        <f t="shared" si="1"/>
        <v>1409651</v>
      </c>
      <c r="O81" s="22">
        <v>2212857.27</v>
      </c>
    </row>
    <row r="82" spans="1:15" ht="14.25" customHeight="1">
      <c r="A82" s="20" t="s">
        <v>22</v>
      </c>
      <c r="B82" s="20" t="s">
        <v>161</v>
      </c>
      <c r="C82" s="20" t="s">
        <v>162</v>
      </c>
      <c r="D82" s="20" t="s">
        <v>189</v>
      </c>
      <c r="E82" s="20" t="s">
        <v>190</v>
      </c>
      <c r="F82" s="20" t="s">
        <v>18</v>
      </c>
      <c r="G82" s="21">
        <v>34</v>
      </c>
      <c r="H82" s="21">
        <v>4029</v>
      </c>
      <c r="I82" s="21">
        <v>2385</v>
      </c>
      <c r="J82" s="21">
        <v>1427</v>
      </c>
      <c r="K82" s="21">
        <v>3659</v>
      </c>
      <c r="L82" s="21">
        <v>4607</v>
      </c>
      <c r="M82" s="21">
        <v>12657</v>
      </c>
      <c r="N82" s="22">
        <f t="shared" si="1"/>
        <v>1310928</v>
      </c>
      <c r="O82" s="22">
        <v>2057882.81</v>
      </c>
    </row>
    <row r="83" spans="1:15" ht="14.25" customHeight="1">
      <c r="A83" s="20" t="s">
        <v>22</v>
      </c>
      <c r="B83" s="20" t="s">
        <v>161</v>
      </c>
      <c r="C83" s="20" t="s">
        <v>162</v>
      </c>
      <c r="D83" s="20" t="s">
        <v>191</v>
      </c>
      <c r="E83" s="20" t="s">
        <v>192</v>
      </c>
      <c r="F83" s="20" t="s">
        <v>18</v>
      </c>
      <c r="G83" s="21">
        <v>223</v>
      </c>
      <c r="H83" s="21">
        <v>7806</v>
      </c>
      <c r="I83" s="21">
        <v>1894</v>
      </c>
      <c r="J83" s="21">
        <v>2807</v>
      </c>
      <c r="K83" s="21">
        <v>1648</v>
      </c>
      <c r="L83" s="21">
        <v>18251</v>
      </c>
      <c r="M83" s="21">
        <v>18566</v>
      </c>
      <c r="N83" s="22">
        <f t="shared" si="1"/>
        <v>2024001</v>
      </c>
      <c r="O83" s="22">
        <v>3177258.3</v>
      </c>
    </row>
    <row r="84" spans="1:15" ht="14.25" customHeight="1">
      <c r="A84" s="20" t="s">
        <v>22</v>
      </c>
      <c r="B84" s="20" t="s">
        <v>161</v>
      </c>
      <c r="C84" s="20" t="s">
        <v>162</v>
      </c>
      <c r="D84" s="20" t="s">
        <v>193</v>
      </c>
      <c r="E84" s="20" t="s">
        <v>194</v>
      </c>
      <c r="F84" s="20" t="s">
        <v>18</v>
      </c>
      <c r="G84" s="21">
        <v>112</v>
      </c>
      <c r="H84" s="21">
        <v>5055</v>
      </c>
      <c r="I84" s="21">
        <v>3141</v>
      </c>
      <c r="J84" s="21">
        <v>2098</v>
      </c>
      <c r="K84" s="21">
        <v>1307</v>
      </c>
      <c r="L84" s="21">
        <v>19194</v>
      </c>
      <c r="M84" s="21">
        <v>13763</v>
      </c>
      <c r="N84" s="22">
        <f t="shared" si="1"/>
        <v>1735024</v>
      </c>
      <c r="O84" s="22">
        <v>2723624.84</v>
      </c>
    </row>
    <row r="85" spans="1:15" ht="14.25" customHeight="1">
      <c r="A85" s="20" t="s">
        <v>22</v>
      </c>
      <c r="B85" s="20" t="s">
        <v>161</v>
      </c>
      <c r="C85" s="20" t="s">
        <v>162</v>
      </c>
      <c r="D85" s="20" t="s">
        <v>195</v>
      </c>
      <c r="E85" s="20" t="s">
        <v>196</v>
      </c>
      <c r="F85" s="20" t="s">
        <v>18</v>
      </c>
      <c r="G85" s="21">
        <v>490</v>
      </c>
      <c r="H85" s="21">
        <v>24533</v>
      </c>
      <c r="I85" s="21">
        <v>4255</v>
      </c>
      <c r="J85" s="21">
        <v>8680</v>
      </c>
      <c r="K85" s="21">
        <v>15285</v>
      </c>
      <c r="L85" s="21">
        <v>82757</v>
      </c>
      <c r="M85" s="21">
        <v>65332</v>
      </c>
      <c r="N85" s="22">
        <f t="shared" si="1"/>
        <v>8209430</v>
      </c>
      <c r="O85" s="22">
        <v>12887088.289999999</v>
      </c>
    </row>
    <row r="86" spans="1:15" ht="14.25" customHeight="1">
      <c r="A86" s="20" t="s">
        <v>22</v>
      </c>
      <c r="B86" s="20" t="s">
        <v>161</v>
      </c>
      <c r="C86" s="20" t="s">
        <v>162</v>
      </c>
      <c r="D86" s="20" t="s">
        <v>197</v>
      </c>
      <c r="E86" s="20" t="s">
        <v>198</v>
      </c>
      <c r="F86" s="20" t="s">
        <v>19</v>
      </c>
      <c r="G86" s="21">
        <v>4</v>
      </c>
      <c r="H86" s="21">
        <v>234</v>
      </c>
      <c r="I86" s="21">
        <v>0</v>
      </c>
      <c r="J86" s="21">
        <v>42</v>
      </c>
      <c r="K86" s="21">
        <v>0</v>
      </c>
      <c r="L86" s="21">
        <v>400</v>
      </c>
      <c r="M86" s="21">
        <v>1996</v>
      </c>
      <c r="N86" s="22">
        <f t="shared" si="1"/>
        <v>83328</v>
      </c>
      <c r="O86" s="22">
        <v>130807.53</v>
      </c>
    </row>
    <row r="87" spans="1:15" ht="14.25" customHeight="1">
      <c r="A87" s="20" t="s">
        <v>22</v>
      </c>
      <c r="B87" s="20" t="s">
        <v>161</v>
      </c>
      <c r="C87" s="20" t="s">
        <v>162</v>
      </c>
      <c r="D87" s="20" t="s">
        <v>199</v>
      </c>
      <c r="E87" s="20" t="s">
        <v>200</v>
      </c>
      <c r="F87" s="20" t="s">
        <v>18</v>
      </c>
      <c r="G87" s="21">
        <v>134</v>
      </c>
      <c r="H87" s="21">
        <v>5329</v>
      </c>
      <c r="I87" s="21">
        <v>2074</v>
      </c>
      <c r="J87" s="21">
        <v>2107</v>
      </c>
      <c r="K87" s="21">
        <v>3230</v>
      </c>
      <c r="L87" s="21">
        <v>21907</v>
      </c>
      <c r="M87" s="21">
        <v>14018</v>
      </c>
      <c r="N87" s="22">
        <f t="shared" si="1"/>
        <v>1982118</v>
      </c>
      <c r="O87" s="22">
        <v>3111510.75</v>
      </c>
    </row>
    <row r="88" spans="1:15" ht="14.25" customHeight="1">
      <c r="A88" s="20" t="s">
        <v>22</v>
      </c>
      <c r="B88" s="20" t="s">
        <v>201</v>
      </c>
      <c r="C88" s="20" t="s">
        <v>202</v>
      </c>
      <c r="D88" s="20" t="s">
        <v>203</v>
      </c>
      <c r="E88" s="20" t="s">
        <v>204</v>
      </c>
      <c r="F88" s="20" t="s">
        <v>18</v>
      </c>
      <c r="G88" s="21">
        <v>479</v>
      </c>
      <c r="H88" s="21">
        <v>18789</v>
      </c>
      <c r="I88" s="21">
        <v>5299</v>
      </c>
      <c r="J88" s="21">
        <v>8741</v>
      </c>
      <c r="K88" s="21">
        <v>11342</v>
      </c>
      <c r="L88" s="21">
        <v>51603</v>
      </c>
      <c r="M88" s="21">
        <v>53283</v>
      </c>
      <c r="N88" s="22">
        <f t="shared" si="1"/>
        <v>6513613</v>
      </c>
      <c r="O88" s="22">
        <v>10225010.24</v>
      </c>
    </row>
    <row r="89" spans="1:15" ht="14.25" customHeight="1">
      <c r="A89" s="20" t="s">
        <v>22</v>
      </c>
      <c r="B89" s="20" t="s">
        <v>201</v>
      </c>
      <c r="C89" s="20" t="s">
        <v>202</v>
      </c>
      <c r="D89" s="20" t="s">
        <v>205</v>
      </c>
      <c r="E89" s="20" t="s">
        <v>206</v>
      </c>
      <c r="F89" s="20" t="s">
        <v>18</v>
      </c>
      <c r="G89" s="21">
        <v>187</v>
      </c>
      <c r="H89" s="21">
        <v>7223</v>
      </c>
      <c r="I89" s="21">
        <v>2927</v>
      </c>
      <c r="J89" s="21">
        <v>3737</v>
      </c>
      <c r="K89" s="21">
        <v>6891</v>
      </c>
      <c r="L89" s="21">
        <v>24792</v>
      </c>
      <c r="M89" s="21">
        <v>23085</v>
      </c>
      <c r="N89" s="22">
        <f t="shared" si="1"/>
        <v>3095219</v>
      </c>
      <c r="O89" s="22">
        <v>4858846.54</v>
      </c>
    </row>
    <row r="90" spans="1:15" ht="14.25" customHeight="1">
      <c r="A90" s="20" t="s">
        <v>22</v>
      </c>
      <c r="B90" s="20" t="s">
        <v>201</v>
      </c>
      <c r="C90" s="20" t="s">
        <v>202</v>
      </c>
      <c r="D90" s="20" t="s">
        <v>207</v>
      </c>
      <c r="E90" s="20" t="s">
        <v>208</v>
      </c>
      <c r="F90" s="20" t="s">
        <v>18</v>
      </c>
      <c r="G90" s="21">
        <v>245</v>
      </c>
      <c r="H90" s="21">
        <v>8051</v>
      </c>
      <c r="I90" s="21">
        <v>3556</v>
      </c>
      <c r="J90" s="21">
        <v>3944</v>
      </c>
      <c r="K90" s="21">
        <v>6948</v>
      </c>
      <c r="L90" s="21">
        <v>24900</v>
      </c>
      <c r="M90" s="21">
        <v>23516</v>
      </c>
      <c r="N90" s="22">
        <f t="shared" si="1"/>
        <v>3202195</v>
      </c>
      <c r="O90" s="22">
        <v>5026776.49</v>
      </c>
    </row>
    <row r="91" spans="1:15" ht="14.25" customHeight="1">
      <c r="A91" s="20" t="s">
        <v>22</v>
      </c>
      <c r="B91" s="20" t="s">
        <v>201</v>
      </c>
      <c r="C91" s="20" t="s">
        <v>202</v>
      </c>
      <c r="D91" s="20" t="s">
        <v>209</v>
      </c>
      <c r="E91" s="20" t="s">
        <v>210</v>
      </c>
      <c r="F91" s="20" t="s">
        <v>18</v>
      </c>
      <c r="G91" s="21">
        <v>116</v>
      </c>
      <c r="H91" s="21">
        <v>5737</v>
      </c>
      <c r="I91" s="21">
        <v>2081</v>
      </c>
      <c r="J91" s="21">
        <v>2140</v>
      </c>
      <c r="K91" s="21">
        <v>4510</v>
      </c>
      <c r="L91" s="21">
        <v>19540</v>
      </c>
      <c r="M91" s="21">
        <v>13764</v>
      </c>
      <c r="N91" s="22">
        <f t="shared" si="1"/>
        <v>2039262</v>
      </c>
      <c r="O91" s="22">
        <v>3201214.88</v>
      </c>
    </row>
    <row r="92" spans="1:15" ht="14.25" customHeight="1">
      <c r="A92" s="20" t="s">
        <v>22</v>
      </c>
      <c r="B92" s="20" t="s">
        <v>201</v>
      </c>
      <c r="C92" s="20" t="s">
        <v>202</v>
      </c>
      <c r="D92" s="20" t="s">
        <v>211</v>
      </c>
      <c r="E92" s="20" t="s">
        <v>212</v>
      </c>
      <c r="F92" s="20" t="s">
        <v>18</v>
      </c>
      <c r="G92" s="21">
        <v>46</v>
      </c>
      <c r="H92" s="21">
        <v>2436</v>
      </c>
      <c r="I92" s="21">
        <v>1177</v>
      </c>
      <c r="J92" s="21">
        <v>1551</v>
      </c>
      <c r="K92" s="21">
        <v>2797</v>
      </c>
      <c r="L92" s="21">
        <v>8926</v>
      </c>
      <c r="M92" s="21">
        <v>9538</v>
      </c>
      <c r="N92" s="22">
        <f t="shared" si="1"/>
        <v>1223402</v>
      </c>
      <c r="O92" s="22">
        <v>1920485.29</v>
      </c>
    </row>
    <row r="93" spans="1:15" ht="14.25" customHeight="1">
      <c r="A93" s="20" t="s">
        <v>22</v>
      </c>
      <c r="B93" s="20" t="s">
        <v>201</v>
      </c>
      <c r="C93" s="20" t="s">
        <v>202</v>
      </c>
      <c r="D93" s="20" t="s">
        <v>213</v>
      </c>
      <c r="E93" s="20" t="s">
        <v>214</v>
      </c>
      <c r="F93" s="20" t="s">
        <v>18</v>
      </c>
      <c r="G93" s="21">
        <v>160</v>
      </c>
      <c r="H93" s="21">
        <v>5171</v>
      </c>
      <c r="I93" s="21">
        <v>1564</v>
      </c>
      <c r="J93" s="21">
        <v>2836</v>
      </c>
      <c r="K93" s="21">
        <v>5422</v>
      </c>
      <c r="L93" s="21">
        <v>22513</v>
      </c>
      <c r="M93" s="21">
        <v>18954</v>
      </c>
      <c r="N93" s="22">
        <f t="shared" si="1"/>
        <v>2496000</v>
      </c>
      <c r="O93" s="22">
        <v>3918198.02</v>
      </c>
    </row>
    <row r="94" spans="1:15" ht="14.25" customHeight="1">
      <c r="A94" s="20" t="s">
        <v>22</v>
      </c>
      <c r="B94" s="20" t="s">
        <v>201</v>
      </c>
      <c r="C94" s="20" t="s">
        <v>202</v>
      </c>
      <c r="D94" s="20" t="s">
        <v>215</v>
      </c>
      <c r="E94" s="20" t="s">
        <v>216</v>
      </c>
      <c r="F94" s="20" t="s">
        <v>18</v>
      </c>
      <c r="G94" s="21">
        <v>322</v>
      </c>
      <c r="H94" s="21">
        <v>11076</v>
      </c>
      <c r="I94" s="21">
        <v>6127</v>
      </c>
      <c r="J94" s="21">
        <v>5011</v>
      </c>
      <c r="K94" s="21">
        <v>8668</v>
      </c>
      <c r="L94" s="21">
        <v>38058</v>
      </c>
      <c r="M94" s="21">
        <v>29133</v>
      </c>
      <c r="N94" s="22">
        <f t="shared" si="1"/>
        <v>4297564</v>
      </c>
      <c r="O94" s="22">
        <v>6746276.7400000002</v>
      </c>
    </row>
    <row r="95" spans="1:15" ht="14.25" customHeight="1">
      <c r="A95" s="20" t="s">
        <v>22</v>
      </c>
      <c r="B95" s="20" t="s">
        <v>201</v>
      </c>
      <c r="C95" s="20" t="s">
        <v>202</v>
      </c>
      <c r="D95" s="20" t="s">
        <v>217</v>
      </c>
      <c r="E95" s="20" t="s">
        <v>218</v>
      </c>
      <c r="F95" s="20" t="s">
        <v>18</v>
      </c>
      <c r="G95" s="21">
        <v>288</v>
      </c>
      <c r="H95" s="21">
        <v>9455</v>
      </c>
      <c r="I95" s="21">
        <v>4214</v>
      </c>
      <c r="J95" s="21">
        <v>4145</v>
      </c>
      <c r="K95" s="21">
        <v>9644</v>
      </c>
      <c r="L95" s="21">
        <v>14833</v>
      </c>
      <c r="M95" s="21">
        <v>28642</v>
      </c>
      <c r="N95" s="22">
        <f t="shared" si="1"/>
        <v>3411736</v>
      </c>
      <c r="O95" s="22">
        <v>5355712.03</v>
      </c>
    </row>
    <row r="96" spans="1:15" ht="14.25" customHeight="1">
      <c r="A96" s="20" t="s">
        <v>22</v>
      </c>
      <c r="B96" s="20" t="s">
        <v>201</v>
      </c>
      <c r="C96" s="20" t="s">
        <v>202</v>
      </c>
      <c r="D96" s="20" t="s">
        <v>219</v>
      </c>
      <c r="E96" s="20" t="s">
        <v>220</v>
      </c>
      <c r="F96" s="20" t="s">
        <v>18</v>
      </c>
      <c r="G96" s="21">
        <v>225</v>
      </c>
      <c r="H96" s="21">
        <v>7083</v>
      </c>
      <c r="I96" s="21">
        <v>2663</v>
      </c>
      <c r="J96" s="21">
        <v>3354</v>
      </c>
      <c r="K96" s="21">
        <v>5977</v>
      </c>
      <c r="L96" s="21">
        <v>26617</v>
      </c>
      <c r="M96" s="21">
        <v>21411</v>
      </c>
      <c r="N96" s="22">
        <f t="shared" si="1"/>
        <v>2926515</v>
      </c>
      <c r="O96" s="22">
        <v>4594016.54</v>
      </c>
    </row>
    <row r="97" spans="1:16" ht="14.25" customHeight="1">
      <c r="A97" s="20" t="s">
        <v>22</v>
      </c>
      <c r="B97" s="20" t="s">
        <v>201</v>
      </c>
      <c r="C97" s="20" t="s">
        <v>202</v>
      </c>
      <c r="D97" s="20" t="s">
        <v>221</v>
      </c>
      <c r="E97" s="20" t="s">
        <v>222</v>
      </c>
      <c r="F97" s="20" t="s">
        <v>18</v>
      </c>
      <c r="G97" s="21">
        <v>260</v>
      </c>
      <c r="H97" s="21">
        <v>8375</v>
      </c>
      <c r="I97" s="21">
        <v>5274</v>
      </c>
      <c r="J97" s="21">
        <v>3895</v>
      </c>
      <c r="K97" s="21">
        <v>7946</v>
      </c>
      <c r="L97" s="21">
        <v>22682</v>
      </c>
      <c r="M97" s="21">
        <v>24237</v>
      </c>
      <c r="N97" s="22">
        <f t="shared" si="1"/>
        <v>3321900</v>
      </c>
      <c r="O97" s="22">
        <v>5214688.3</v>
      </c>
    </row>
    <row r="98" spans="1:16" ht="14.25" customHeight="1">
      <c r="A98" s="20" t="s">
        <v>22</v>
      </c>
      <c r="B98" s="20" t="s">
        <v>201</v>
      </c>
      <c r="C98" s="20" t="s">
        <v>202</v>
      </c>
      <c r="D98" s="20" t="s">
        <v>223</v>
      </c>
      <c r="E98" s="20" t="s">
        <v>224</v>
      </c>
      <c r="F98" s="20" t="s">
        <v>18</v>
      </c>
      <c r="G98" s="21">
        <v>303</v>
      </c>
      <c r="H98" s="21">
        <v>10282</v>
      </c>
      <c r="I98" s="21">
        <v>2111</v>
      </c>
      <c r="J98" s="21">
        <v>3709</v>
      </c>
      <c r="K98" s="21">
        <v>5455</v>
      </c>
      <c r="L98" s="21">
        <v>32496</v>
      </c>
      <c r="M98" s="21">
        <v>30448</v>
      </c>
      <c r="N98" s="22">
        <f t="shared" si="1"/>
        <v>3416511</v>
      </c>
      <c r="O98" s="22">
        <v>5363207.79</v>
      </c>
    </row>
    <row r="99" spans="1:16" ht="14.25" customHeight="1">
      <c r="A99" s="20" t="s">
        <v>22</v>
      </c>
      <c r="B99" s="20" t="s">
        <v>201</v>
      </c>
      <c r="C99" s="20" t="s">
        <v>202</v>
      </c>
      <c r="D99" s="20" t="s">
        <v>225</v>
      </c>
      <c r="E99" s="20" t="s">
        <v>226</v>
      </c>
      <c r="F99" s="20" t="s">
        <v>19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2">
        <f t="shared" si="1"/>
        <v>0</v>
      </c>
      <c r="O99" s="22">
        <v>0</v>
      </c>
    </row>
    <row r="100" spans="1:16" ht="14.25" customHeight="1">
      <c r="A100" s="20" t="s">
        <v>22</v>
      </c>
      <c r="B100" s="20" t="s">
        <v>201</v>
      </c>
      <c r="C100" s="20" t="s">
        <v>202</v>
      </c>
      <c r="D100" s="20" t="s">
        <v>227</v>
      </c>
      <c r="E100" s="20" t="s">
        <v>228</v>
      </c>
      <c r="F100" s="20" t="s">
        <v>18</v>
      </c>
      <c r="G100" s="21">
        <v>45</v>
      </c>
      <c r="H100" s="21">
        <v>1914</v>
      </c>
      <c r="I100" s="21">
        <v>1766</v>
      </c>
      <c r="J100" s="21">
        <v>1082</v>
      </c>
      <c r="K100" s="21">
        <v>1412</v>
      </c>
      <c r="L100" s="21">
        <v>7987</v>
      </c>
      <c r="M100" s="21">
        <v>6874</v>
      </c>
      <c r="N100" s="22">
        <f t="shared" si="1"/>
        <v>901175</v>
      </c>
      <c r="O100" s="22">
        <v>1414656.29</v>
      </c>
    </row>
    <row r="101" spans="1:16" ht="14.25" customHeight="1">
      <c r="A101" s="20" t="s">
        <v>22</v>
      </c>
      <c r="B101" s="20" t="s">
        <v>201</v>
      </c>
      <c r="C101" s="20" t="s">
        <v>202</v>
      </c>
      <c r="D101" s="20" t="s">
        <v>229</v>
      </c>
      <c r="E101" s="20" t="s">
        <v>230</v>
      </c>
      <c r="F101" s="20" t="s">
        <v>18</v>
      </c>
      <c r="G101" s="21">
        <v>12</v>
      </c>
      <c r="H101" s="21">
        <v>1146</v>
      </c>
      <c r="I101" s="21">
        <v>1</v>
      </c>
      <c r="J101" s="21">
        <v>533</v>
      </c>
      <c r="K101" s="21">
        <v>1848</v>
      </c>
      <c r="L101" s="21">
        <v>5251</v>
      </c>
      <c r="M101" s="21">
        <v>1978</v>
      </c>
      <c r="N101" s="22">
        <f t="shared" si="1"/>
        <v>521894</v>
      </c>
      <c r="O101" s="22">
        <v>819264.44</v>
      </c>
    </row>
    <row r="102" spans="1:16" ht="14.25" customHeight="1">
      <c r="A102" s="23"/>
      <c r="B102" s="24"/>
      <c r="C102" s="23"/>
      <c r="D102" s="24"/>
      <c r="E102" s="23"/>
      <c r="F102" s="24"/>
      <c r="G102" s="25">
        <f t="shared" ref="G102:O102" si="2">SUM(G5:G101)</f>
        <v>19626</v>
      </c>
      <c r="H102" s="25">
        <f t="shared" si="2"/>
        <v>762445</v>
      </c>
      <c r="I102" s="25">
        <f t="shared" si="2"/>
        <v>241357</v>
      </c>
      <c r="J102" s="25">
        <f t="shared" si="2"/>
        <v>329062</v>
      </c>
      <c r="K102" s="25">
        <f t="shared" si="2"/>
        <v>506232</v>
      </c>
      <c r="L102" s="25">
        <f t="shared" si="2"/>
        <v>1906827</v>
      </c>
      <c r="M102" s="25">
        <f t="shared" si="2"/>
        <v>2186580</v>
      </c>
      <c r="N102" s="25">
        <f t="shared" si="2"/>
        <v>259990342</v>
      </c>
      <c r="O102" s="25">
        <f t="shared" si="2"/>
        <v>408130465.99000001</v>
      </c>
      <c r="P102" s="3"/>
    </row>
    <row r="103" spans="1:16">
      <c r="F103" s="26"/>
      <c r="G103" s="27"/>
      <c r="H103" s="28"/>
      <c r="I103" s="28"/>
      <c r="J103" s="28"/>
      <c r="K103" s="28"/>
      <c r="L103" s="28"/>
      <c r="M103" s="28"/>
      <c r="N103" s="29"/>
      <c r="O103" s="29"/>
      <c r="P103" s="3"/>
    </row>
    <row r="104" spans="1:16">
      <c r="L104" s="29"/>
    </row>
    <row r="105" spans="1:16">
      <c r="G105" s="30"/>
      <c r="H105" s="30"/>
      <c r="I105" s="30"/>
      <c r="J105" s="30"/>
      <c r="K105" s="30"/>
      <c r="L105" s="30"/>
      <c r="M105" s="30"/>
    </row>
    <row r="114" ht="12" customHeight="1"/>
  </sheetData>
  <autoFilter ref="A4:O103" xr:uid="{00000000-0009-0000-0000-000006000000}">
    <sortState ref="A5:O103">
      <sortCondition ref="A4:A103"/>
    </sortState>
  </autoFilter>
  <printOptions horizontalCentered="1"/>
  <pageMargins left="0" right="0" top="0.39370078740157483" bottom="0.39370078740157483" header="0.31496062992125984" footer="0.31496062992125984"/>
  <pageSetup paperSize="9" scale="7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 workload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Pimvasa Srimuang</dc:creator>
  <cp:lastModifiedBy>SWIFT</cp:lastModifiedBy>
  <dcterms:created xsi:type="dcterms:W3CDTF">2019-09-18T11:42:28Z</dcterms:created>
  <dcterms:modified xsi:type="dcterms:W3CDTF">2019-09-24T06:55:48Z</dcterms:modified>
</cp:coreProperties>
</file>